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350270\Desktop\"/>
    </mc:Choice>
  </mc:AlternateContent>
  <bookViews>
    <workbookView xWindow="-105" yWindow="-105" windowWidth="23250" windowHeight="12570" tabRatio="519" activeTab="2"/>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K262" i="3" l="1"/>
  <c r="J56" i="3"/>
  <c r="M56" i="3" s="1"/>
  <c r="M50" i="3" s="1"/>
  <c r="J55" i="3"/>
  <c r="M55" i="3" s="1"/>
  <c r="I55" i="3"/>
  <c r="L55" i="3" s="1"/>
  <c r="H55" i="3"/>
  <c r="K55" i="3" s="1"/>
  <c r="H56" i="3" l="1"/>
  <c r="K56" i="3" s="1"/>
  <c r="I56" i="3"/>
  <c r="L56" i="3" s="1"/>
  <c r="J119" i="3" l="1"/>
  <c r="M119" i="3" s="1"/>
  <c r="I119" i="3" l="1"/>
  <c r="L119" i="3" s="1"/>
  <c r="H119" i="3"/>
  <c r="K119" i="3" s="1"/>
  <c r="J253" i="3" l="1"/>
  <c r="H253" i="3" s="1"/>
  <c r="K253" i="3" s="1"/>
  <c r="J102" i="3"/>
  <c r="H102" i="3" s="1"/>
  <c r="K102" i="3" s="1"/>
  <c r="F103" i="3"/>
  <c r="J108" i="3"/>
  <c r="M108" i="3" s="1"/>
  <c r="J103" i="3"/>
  <c r="H103" i="3" s="1"/>
  <c r="K103" i="3" s="1"/>
  <c r="N5" i="2"/>
  <c r="P5" i="2" s="1"/>
  <c r="P6" i="2"/>
  <c r="P7" i="2"/>
  <c r="P8" i="2"/>
  <c r="P9" i="2"/>
  <c r="P10" i="2"/>
  <c r="P11" i="2"/>
  <c r="P12" i="2"/>
  <c r="P13" i="2"/>
  <c r="P14" i="2"/>
  <c r="P15" i="2"/>
  <c r="P16" i="2"/>
  <c r="P17" i="2"/>
  <c r="P18" i="2"/>
  <c r="P19" i="2"/>
  <c r="P20" i="2"/>
  <c r="J36" i="3"/>
  <c r="H36" i="3" s="1"/>
  <c r="K36" i="3" s="1"/>
  <c r="J244" i="3"/>
  <c r="H244" i="3" s="1"/>
  <c r="J243" i="3"/>
  <c r="I243" i="3" s="1"/>
  <c r="L243" i="3" s="1"/>
  <c r="M243" i="3" l="1"/>
  <c r="M253" i="3"/>
  <c r="I253" i="3"/>
  <c r="L253" i="3" s="1"/>
  <c r="M102" i="3"/>
  <c r="I102" i="3"/>
  <c r="L102" i="3" s="1"/>
  <c r="I108" i="3"/>
  <c r="L108" i="3" s="1"/>
  <c r="H108" i="3"/>
  <c r="K108" i="3" s="1"/>
  <c r="M103" i="3"/>
  <c r="I103" i="3"/>
  <c r="L103" i="3" s="1"/>
  <c r="K244" i="3"/>
  <c r="M36" i="3"/>
  <c r="I36" i="3"/>
  <c r="L36" i="3" s="1"/>
  <c r="I244" i="3"/>
  <c r="L244" i="3" s="1"/>
  <c r="M244" i="3"/>
  <c r="H243" i="3"/>
  <c r="K243" i="3" s="1"/>
  <c r="J252" i="3"/>
  <c r="H252" i="3" s="1"/>
  <c r="K252" i="3" s="1"/>
  <c r="J254" i="3"/>
  <c r="H254" i="3" s="1"/>
  <c r="K254" i="3" s="1"/>
  <c r="J255" i="3"/>
  <c r="H255" i="3" s="1"/>
  <c r="K255" i="3" s="1"/>
  <c r="J251" i="3"/>
  <c r="M251" i="3" s="1"/>
  <c r="H251" i="3"/>
  <c r="K251" i="3" s="1"/>
  <c r="J248" i="3"/>
  <c r="H248" i="3" s="1"/>
  <c r="K248" i="3" s="1"/>
  <c r="J249" i="3"/>
  <c r="H249" i="3" s="1"/>
  <c r="K249" i="3" s="1"/>
  <c r="J247" i="3"/>
  <c r="H247" i="3" s="1"/>
  <c r="K247" i="3" s="1"/>
  <c r="J240" i="3"/>
  <c r="H240" i="3" s="1"/>
  <c r="K240" i="3" s="1"/>
  <c r="J241" i="3"/>
  <c r="I241" i="3" s="1"/>
  <c r="L241" i="3" s="1"/>
  <c r="J242" i="3"/>
  <c r="H242" i="3" s="1"/>
  <c r="K242" i="3" s="1"/>
  <c r="M242" i="3"/>
  <c r="J245" i="3"/>
  <c r="I245" i="3" s="1"/>
  <c r="L245" i="3" s="1"/>
  <c r="J239" i="3"/>
  <c r="I239" i="3" s="1"/>
  <c r="L239" i="3" s="1"/>
  <c r="J209" i="3"/>
  <c r="H209" i="3" s="1"/>
  <c r="K209" i="3" s="1"/>
  <c r="J210" i="3"/>
  <c r="H210" i="3" s="1"/>
  <c r="K210" i="3" s="1"/>
  <c r="J211" i="3"/>
  <c r="H211" i="3" s="1"/>
  <c r="K211" i="3" s="1"/>
  <c r="J212" i="3"/>
  <c r="H212" i="3" s="1"/>
  <c r="K212" i="3" s="1"/>
  <c r="M212" i="3"/>
  <c r="J213" i="3"/>
  <c r="H213" i="3" s="1"/>
  <c r="K213" i="3" s="1"/>
  <c r="J214" i="3"/>
  <c r="H214" i="3" s="1"/>
  <c r="K214" i="3" s="1"/>
  <c r="J215" i="3"/>
  <c r="H215" i="3" s="1"/>
  <c r="K215" i="3" s="1"/>
  <c r="J216" i="3"/>
  <c r="H216" i="3" s="1"/>
  <c r="K216" i="3" s="1"/>
  <c r="M216" i="3"/>
  <c r="J217" i="3"/>
  <c r="H217" i="3" s="1"/>
  <c r="K217" i="3" s="1"/>
  <c r="J218" i="3"/>
  <c r="H218" i="3" s="1"/>
  <c r="K218" i="3" s="1"/>
  <c r="J219" i="3"/>
  <c r="H219" i="3" s="1"/>
  <c r="K219" i="3" s="1"/>
  <c r="J220" i="3"/>
  <c r="H220" i="3" s="1"/>
  <c r="K220" i="3" s="1"/>
  <c r="J221" i="3"/>
  <c r="H221" i="3" s="1"/>
  <c r="K221" i="3" s="1"/>
  <c r="J222" i="3"/>
  <c r="H222" i="3" s="1"/>
  <c r="K222" i="3" s="1"/>
  <c r="M222" i="3"/>
  <c r="J223" i="3"/>
  <c r="H223" i="3" s="1"/>
  <c r="K223" i="3" s="1"/>
  <c r="J224" i="3"/>
  <c r="H224" i="3" s="1"/>
  <c r="K224" i="3" s="1"/>
  <c r="J225" i="3"/>
  <c r="H225" i="3" s="1"/>
  <c r="K225" i="3" s="1"/>
  <c r="J226" i="3"/>
  <c r="H226" i="3" s="1"/>
  <c r="K226" i="3" s="1"/>
  <c r="J227" i="3"/>
  <c r="H227" i="3" s="1"/>
  <c r="K227" i="3" s="1"/>
  <c r="J228" i="3"/>
  <c r="H228" i="3" s="1"/>
  <c r="K228" i="3" s="1"/>
  <c r="J229" i="3"/>
  <c r="H229" i="3" s="1"/>
  <c r="K229" i="3" s="1"/>
  <c r="J230" i="3"/>
  <c r="H230" i="3" s="1"/>
  <c r="K230" i="3" s="1"/>
  <c r="J231" i="3"/>
  <c r="H231" i="3" s="1"/>
  <c r="K231" i="3" s="1"/>
  <c r="J232" i="3"/>
  <c r="H232" i="3" s="1"/>
  <c r="K232" i="3" s="1"/>
  <c r="M232" i="3"/>
  <c r="J233" i="3"/>
  <c r="H233" i="3" s="1"/>
  <c r="K233" i="3" s="1"/>
  <c r="J234" i="3"/>
  <c r="H234" i="3" s="1"/>
  <c r="K234" i="3" s="1"/>
  <c r="J235" i="3"/>
  <c r="H235" i="3" s="1"/>
  <c r="K235" i="3" s="1"/>
  <c r="J236" i="3"/>
  <c r="H236" i="3" s="1"/>
  <c r="K236" i="3" s="1"/>
  <c r="J237" i="3"/>
  <c r="H237" i="3" s="1"/>
  <c r="K237" i="3" s="1"/>
  <c r="J208" i="3"/>
  <c r="M208" i="3" s="1"/>
  <c r="J144" i="3"/>
  <c r="H144" i="3" s="1"/>
  <c r="K144" i="3" s="1"/>
  <c r="J145" i="3"/>
  <c r="H145" i="3" s="1"/>
  <c r="K145" i="3" s="1"/>
  <c r="J146" i="3"/>
  <c r="H146" i="3" s="1"/>
  <c r="K146" i="3" s="1"/>
  <c r="J147" i="3"/>
  <c r="H147" i="3" s="1"/>
  <c r="K147" i="3" s="1"/>
  <c r="J148" i="3"/>
  <c r="H148" i="3" s="1"/>
  <c r="K148" i="3" s="1"/>
  <c r="J149" i="3"/>
  <c r="H149" i="3" s="1"/>
  <c r="K149" i="3" s="1"/>
  <c r="J150" i="3"/>
  <c r="H150" i="3" s="1"/>
  <c r="K150" i="3" s="1"/>
  <c r="J151" i="3"/>
  <c r="H151" i="3" s="1"/>
  <c r="K151" i="3" s="1"/>
  <c r="J152" i="3"/>
  <c r="H152" i="3" s="1"/>
  <c r="K152" i="3" s="1"/>
  <c r="J153" i="3"/>
  <c r="H153" i="3" s="1"/>
  <c r="K153" i="3" s="1"/>
  <c r="J154" i="3"/>
  <c r="H154" i="3" s="1"/>
  <c r="K154" i="3" s="1"/>
  <c r="J155" i="3"/>
  <c r="H155" i="3" s="1"/>
  <c r="K155" i="3" s="1"/>
  <c r="J156" i="3"/>
  <c r="H156" i="3" s="1"/>
  <c r="K156" i="3" s="1"/>
  <c r="J157" i="3"/>
  <c r="H157" i="3" s="1"/>
  <c r="K157" i="3" s="1"/>
  <c r="J158" i="3"/>
  <c r="H158" i="3" s="1"/>
  <c r="K158" i="3" s="1"/>
  <c r="J159" i="3"/>
  <c r="H159" i="3" s="1"/>
  <c r="K159" i="3" s="1"/>
  <c r="M159" i="3"/>
  <c r="J160" i="3"/>
  <c r="H160" i="3" s="1"/>
  <c r="K160" i="3" s="1"/>
  <c r="J161" i="3"/>
  <c r="H161" i="3" s="1"/>
  <c r="K161" i="3" s="1"/>
  <c r="J162" i="3"/>
  <c r="H162" i="3" s="1"/>
  <c r="K162" i="3" s="1"/>
  <c r="J163" i="3"/>
  <c r="H163" i="3" s="1"/>
  <c r="K163" i="3" s="1"/>
  <c r="J164" i="3"/>
  <c r="H164" i="3" s="1"/>
  <c r="K164" i="3" s="1"/>
  <c r="J165" i="3"/>
  <c r="H165" i="3" s="1"/>
  <c r="K165" i="3" s="1"/>
  <c r="J166" i="3"/>
  <c r="H166" i="3" s="1"/>
  <c r="K166" i="3" s="1"/>
  <c r="J167" i="3"/>
  <c r="H167" i="3" s="1"/>
  <c r="K167" i="3" s="1"/>
  <c r="J168" i="3"/>
  <c r="H168" i="3" s="1"/>
  <c r="K168" i="3" s="1"/>
  <c r="J169" i="3"/>
  <c r="H169" i="3" s="1"/>
  <c r="K169" i="3" s="1"/>
  <c r="J170" i="3"/>
  <c r="H170" i="3" s="1"/>
  <c r="K170" i="3" s="1"/>
  <c r="J171" i="3"/>
  <c r="H171" i="3" s="1"/>
  <c r="K171" i="3" s="1"/>
  <c r="J172" i="3"/>
  <c r="H172" i="3" s="1"/>
  <c r="K172" i="3" s="1"/>
  <c r="J173" i="3"/>
  <c r="H173" i="3" s="1"/>
  <c r="K173" i="3" s="1"/>
  <c r="J174" i="3"/>
  <c r="H174" i="3" s="1"/>
  <c r="K174" i="3" s="1"/>
  <c r="J175" i="3"/>
  <c r="I175" i="3" s="1"/>
  <c r="L175" i="3" s="1"/>
  <c r="J176" i="3"/>
  <c r="H176" i="3" s="1"/>
  <c r="K176" i="3" s="1"/>
  <c r="J177" i="3"/>
  <c r="I177" i="3" s="1"/>
  <c r="L177" i="3" s="1"/>
  <c r="J178" i="3"/>
  <c r="H178" i="3" s="1"/>
  <c r="K178" i="3" s="1"/>
  <c r="J179" i="3"/>
  <c r="H179" i="3" s="1"/>
  <c r="K179" i="3" s="1"/>
  <c r="J180" i="3"/>
  <c r="H180" i="3" s="1"/>
  <c r="K180" i="3" s="1"/>
  <c r="J181" i="3"/>
  <c r="I181" i="3" s="1"/>
  <c r="L181" i="3" s="1"/>
  <c r="J182" i="3"/>
  <c r="H182" i="3" s="1"/>
  <c r="K182" i="3" s="1"/>
  <c r="J183" i="3"/>
  <c r="H183" i="3" s="1"/>
  <c r="K183" i="3" s="1"/>
  <c r="J184" i="3"/>
  <c r="H184" i="3" s="1"/>
  <c r="K184" i="3" s="1"/>
  <c r="J185" i="3"/>
  <c r="H185" i="3" s="1"/>
  <c r="K185" i="3" s="1"/>
  <c r="J186" i="3"/>
  <c r="H186" i="3" s="1"/>
  <c r="K186" i="3" s="1"/>
  <c r="J187" i="3"/>
  <c r="H187" i="3" s="1"/>
  <c r="K187" i="3" s="1"/>
  <c r="J188" i="3"/>
  <c r="H188" i="3" s="1"/>
  <c r="K188" i="3" s="1"/>
  <c r="J189" i="3"/>
  <c r="H189" i="3" s="1"/>
  <c r="K189" i="3" s="1"/>
  <c r="J190" i="3"/>
  <c r="H190" i="3" s="1"/>
  <c r="K190" i="3" s="1"/>
  <c r="J191" i="3"/>
  <c r="H191" i="3" s="1"/>
  <c r="K191" i="3" s="1"/>
  <c r="J192" i="3"/>
  <c r="H192" i="3" s="1"/>
  <c r="K192" i="3" s="1"/>
  <c r="J193" i="3"/>
  <c r="H193" i="3" s="1"/>
  <c r="K193" i="3" s="1"/>
  <c r="J194" i="3"/>
  <c r="H194" i="3" s="1"/>
  <c r="K194" i="3" s="1"/>
  <c r="J195" i="3"/>
  <c r="I195" i="3" s="1"/>
  <c r="L195" i="3" s="1"/>
  <c r="J196" i="3"/>
  <c r="H196" i="3" s="1"/>
  <c r="K196" i="3" s="1"/>
  <c r="J197" i="3"/>
  <c r="H197" i="3" s="1"/>
  <c r="K197" i="3" s="1"/>
  <c r="J198" i="3"/>
  <c r="H198" i="3" s="1"/>
  <c r="K198" i="3" s="1"/>
  <c r="J199" i="3"/>
  <c r="H199" i="3" s="1"/>
  <c r="K199" i="3" s="1"/>
  <c r="J200" i="3"/>
  <c r="H200" i="3" s="1"/>
  <c r="K200" i="3" s="1"/>
  <c r="J201" i="3"/>
  <c r="I201" i="3" s="1"/>
  <c r="L201" i="3" s="1"/>
  <c r="J202" i="3"/>
  <c r="H202" i="3" s="1"/>
  <c r="K202" i="3" s="1"/>
  <c r="J203" i="3"/>
  <c r="I203" i="3" s="1"/>
  <c r="L203" i="3" s="1"/>
  <c r="J204" i="3"/>
  <c r="H204" i="3" s="1"/>
  <c r="K204" i="3" s="1"/>
  <c r="J205" i="3"/>
  <c r="I205" i="3" s="1"/>
  <c r="L205" i="3" s="1"/>
  <c r="J206" i="3"/>
  <c r="H206" i="3" s="1"/>
  <c r="K206" i="3" s="1"/>
  <c r="J143" i="3"/>
  <c r="I143" i="3" s="1"/>
  <c r="L143" i="3" s="1"/>
  <c r="J138" i="3"/>
  <c r="H138" i="3" s="1"/>
  <c r="K138" i="3" s="1"/>
  <c r="J139" i="3"/>
  <c r="I139" i="3" s="1"/>
  <c r="L139" i="3" s="1"/>
  <c r="J140" i="3"/>
  <c r="H140" i="3" s="1"/>
  <c r="K140" i="3" s="1"/>
  <c r="J141" i="3"/>
  <c r="H141" i="3" s="1"/>
  <c r="K141" i="3" s="1"/>
  <c r="J137" i="3"/>
  <c r="H137" i="3" s="1"/>
  <c r="K137" i="3" s="1"/>
  <c r="J132" i="3"/>
  <c r="H132" i="3" s="1"/>
  <c r="K132" i="3" s="1"/>
  <c r="J133" i="3"/>
  <c r="I133" i="3" s="1"/>
  <c r="L133" i="3" s="1"/>
  <c r="J134" i="3"/>
  <c r="H134" i="3" s="1"/>
  <c r="K134" i="3" s="1"/>
  <c r="J135" i="3"/>
  <c r="H135" i="3" s="1"/>
  <c r="K135" i="3" s="1"/>
  <c r="J131" i="3"/>
  <c r="M131" i="3" s="1"/>
  <c r="J118" i="3"/>
  <c r="H118" i="3" s="1"/>
  <c r="K118" i="3" s="1"/>
  <c r="J120" i="3"/>
  <c r="I120" i="3" s="1"/>
  <c r="L120" i="3" s="1"/>
  <c r="J121" i="3"/>
  <c r="H121" i="3" s="1"/>
  <c r="K121" i="3" s="1"/>
  <c r="J122" i="3"/>
  <c r="I122" i="3" s="1"/>
  <c r="L122" i="3" s="1"/>
  <c r="J123" i="3"/>
  <c r="H123" i="3" s="1"/>
  <c r="K123" i="3" s="1"/>
  <c r="J124" i="3"/>
  <c r="H124" i="3" s="1"/>
  <c r="K124" i="3" s="1"/>
  <c r="J125" i="3"/>
  <c r="H125" i="3" s="1"/>
  <c r="K125" i="3" s="1"/>
  <c r="J126" i="3"/>
  <c r="H126" i="3" s="1"/>
  <c r="K126" i="3" s="1"/>
  <c r="J127" i="3"/>
  <c r="H127" i="3" s="1"/>
  <c r="K127" i="3" s="1"/>
  <c r="J128" i="3"/>
  <c r="H128" i="3" s="1"/>
  <c r="K128" i="3" s="1"/>
  <c r="J129" i="3"/>
  <c r="H129" i="3" s="1"/>
  <c r="K129" i="3" s="1"/>
  <c r="J117" i="3"/>
  <c r="H117" i="3" s="1"/>
  <c r="K117" i="3" s="1"/>
  <c r="J90" i="3"/>
  <c r="H90" i="3" s="1"/>
  <c r="K90" i="3" s="1"/>
  <c r="J91" i="3"/>
  <c r="H91" i="3" s="1"/>
  <c r="K91" i="3" s="1"/>
  <c r="J92" i="3"/>
  <c r="H92" i="3" s="1"/>
  <c r="K92" i="3" s="1"/>
  <c r="J93" i="3"/>
  <c r="H93" i="3" s="1"/>
  <c r="K93" i="3" s="1"/>
  <c r="J94" i="3"/>
  <c r="H94" i="3" s="1"/>
  <c r="K94" i="3" s="1"/>
  <c r="J95" i="3"/>
  <c r="H95" i="3" s="1"/>
  <c r="K95" i="3" s="1"/>
  <c r="J96" i="3"/>
  <c r="H96" i="3" s="1"/>
  <c r="K96" i="3" s="1"/>
  <c r="J97" i="3"/>
  <c r="H97" i="3" s="1"/>
  <c r="K97" i="3" s="1"/>
  <c r="J98" i="3"/>
  <c r="H98" i="3" s="1"/>
  <c r="K98" i="3" s="1"/>
  <c r="J99" i="3"/>
  <c r="H99" i="3" s="1"/>
  <c r="K99" i="3" s="1"/>
  <c r="J100" i="3"/>
  <c r="H100" i="3" s="1"/>
  <c r="K100" i="3" s="1"/>
  <c r="J101" i="3"/>
  <c r="H101" i="3" s="1"/>
  <c r="K101" i="3" s="1"/>
  <c r="J104" i="3"/>
  <c r="H104" i="3" s="1"/>
  <c r="K104" i="3" s="1"/>
  <c r="J105" i="3"/>
  <c r="H105" i="3" s="1"/>
  <c r="K105" i="3" s="1"/>
  <c r="J106" i="3"/>
  <c r="H106" i="3" s="1"/>
  <c r="K106" i="3" s="1"/>
  <c r="J107" i="3"/>
  <c r="H107" i="3" s="1"/>
  <c r="K107" i="3" s="1"/>
  <c r="J109" i="3"/>
  <c r="H109" i="3" s="1"/>
  <c r="K109" i="3" s="1"/>
  <c r="J110" i="3"/>
  <c r="H110" i="3" s="1"/>
  <c r="K110" i="3" s="1"/>
  <c r="J111" i="3"/>
  <c r="H111" i="3" s="1"/>
  <c r="K111" i="3" s="1"/>
  <c r="J112" i="3"/>
  <c r="H112" i="3" s="1"/>
  <c r="K112" i="3" s="1"/>
  <c r="J113" i="3"/>
  <c r="H113" i="3" s="1"/>
  <c r="K113" i="3" s="1"/>
  <c r="J114" i="3"/>
  <c r="H114" i="3" s="1"/>
  <c r="K114" i="3" s="1"/>
  <c r="J115" i="3"/>
  <c r="H115" i="3" s="1"/>
  <c r="K115" i="3" s="1"/>
  <c r="J89" i="3"/>
  <c r="M89" i="3" s="1"/>
  <c r="J86" i="3"/>
  <c r="H86" i="3" s="1"/>
  <c r="K86" i="3" s="1"/>
  <c r="J85" i="3"/>
  <c r="M85" i="3" s="1"/>
  <c r="J70" i="3"/>
  <c r="H70" i="3" s="1"/>
  <c r="K70" i="3" s="1"/>
  <c r="J71" i="3"/>
  <c r="I71" i="3" s="1"/>
  <c r="L71" i="3" s="1"/>
  <c r="J72" i="3"/>
  <c r="H72" i="3" s="1"/>
  <c r="K72" i="3" s="1"/>
  <c r="J73" i="3"/>
  <c r="I73" i="3" s="1"/>
  <c r="L73" i="3" s="1"/>
  <c r="J74" i="3"/>
  <c r="H74" i="3" s="1"/>
  <c r="K74" i="3" s="1"/>
  <c r="J75" i="3"/>
  <c r="H75" i="3" s="1"/>
  <c r="K75" i="3" s="1"/>
  <c r="J76" i="3"/>
  <c r="H76" i="3" s="1"/>
  <c r="K76" i="3" s="1"/>
  <c r="J77" i="3"/>
  <c r="I77" i="3" s="1"/>
  <c r="L77" i="3" s="1"/>
  <c r="J78" i="3"/>
  <c r="H78" i="3" s="1"/>
  <c r="K78" i="3" s="1"/>
  <c r="J79" i="3"/>
  <c r="I79" i="3" s="1"/>
  <c r="L79" i="3" s="1"/>
  <c r="J80" i="3"/>
  <c r="H80" i="3" s="1"/>
  <c r="K80" i="3" s="1"/>
  <c r="J81" i="3"/>
  <c r="I81" i="3" s="1"/>
  <c r="L81" i="3" s="1"/>
  <c r="J82" i="3"/>
  <c r="H82" i="3" s="1"/>
  <c r="K82" i="3" s="1"/>
  <c r="J83" i="3"/>
  <c r="H83" i="3" s="1"/>
  <c r="K83" i="3" s="1"/>
  <c r="J69" i="3"/>
  <c r="I69" i="3" s="1"/>
  <c r="L69" i="3" s="1"/>
  <c r="J66" i="3"/>
  <c r="M66" i="3" s="1"/>
  <c r="J60" i="3"/>
  <c r="H60" i="3" s="1"/>
  <c r="K60" i="3" s="1"/>
  <c r="J61" i="3"/>
  <c r="H61" i="3" s="1"/>
  <c r="K61" i="3" s="1"/>
  <c r="J62" i="3"/>
  <c r="H62" i="3" s="1"/>
  <c r="K62" i="3" s="1"/>
  <c r="J63" i="3"/>
  <c r="H63" i="3" s="1"/>
  <c r="K63" i="3" s="1"/>
  <c r="J64" i="3"/>
  <c r="H64" i="3" s="1"/>
  <c r="K64" i="3" s="1"/>
  <c r="J59" i="3"/>
  <c r="M59" i="3" s="1"/>
  <c r="J52" i="3"/>
  <c r="H52" i="3" s="1"/>
  <c r="K52" i="3" s="1"/>
  <c r="J53" i="3"/>
  <c r="H53" i="3" s="1"/>
  <c r="K53" i="3" s="1"/>
  <c r="J54" i="3"/>
  <c r="H54" i="3" s="1"/>
  <c r="K54" i="3" s="1"/>
  <c r="J57" i="3"/>
  <c r="M57" i="3" s="1"/>
  <c r="J51" i="3"/>
  <c r="M51" i="3" s="1"/>
  <c r="J39" i="3"/>
  <c r="H39" i="3" s="1"/>
  <c r="K39" i="3" s="1"/>
  <c r="J40" i="3"/>
  <c r="H40" i="3" s="1"/>
  <c r="K40" i="3" s="1"/>
  <c r="J41" i="3"/>
  <c r="H41" i="3" s="1"/>
  <c r="K41" i="3" s="1"/>
  <c r="J42" i="3"/>
  <c r="I42" i="3" s="1"/>
  <c r="L42" i="3" s="1"/>
  <c r="J43" i="3"/>
  <c r="H43" i="3" s="1"/>
  <c r="K43" i="3" s="1"/>
  <c r="J44" i="3"/>
  <c r="H44" i="3" s="1"/>
  <c r="K44" i="3" s="1"/>
  <c r="J45" i="3"/>
  <c r="H45" i="3" s="1"/>
  <c r="K45" i="3" s="1"/>
  <c r="J46" i="3"/>
  <c r="I46" i="3" s="1"/>
  <c r="L46" i="3" s="1"/>
  <c r="J47" i="3"/>
  <c r="H47" i="3" s="1"/>
  <c r="K47" i="3" s="1"/>
  <c r="J48" i="3"/>
  <c r="H48" i="3" s="1"/>
  <c r="K48" i="3" s="1"/>
  <c r="J38" i="3"/>
  <c r="M38" i="3" s="1"/>
  <c r="J34" i="3"/>
  <c r="H34" i="3" s="1"/>
  <c r="K34" i="3" s="1"/>
  <c r="J35" i="3"/>
  <c r="M35" i="3" s="1"/>
  <c r="J33" i="3"/>
  <c r="H33" i="3" s="1"/>
  <c r="K33" i="3" s="1"/>
  <c r="J25" i="3"/>
  <c r="H25" i="3" s="1"/>
  <c r="K25" i="3" s="1"/>
  <c r="J26" i="3"/>
  <c r="H26" i="3" s="1"/>
  <c r="K26" i="3" s="1"/>
  <c r="J27" i="3"/>
  <c r="H27" i="3" s="1"/>
  <c r="K27" i="3" s="1"/>
  <c r="J28" i="3"/>
  <c r="I28" i="3" s="1"/>
  <c r="L28" i="3" s="1"/>
  <c r="J29" i="3"/>
  <c r="H29" i="3" s="1"/>
  <c r="K29" i="3" s="1"/>
  <c r="J30" i="3"/>
  <c r="H30" i="3" s="1"/>
  <c r="K30" i="3" s="1"/>
  <c r="J31" i="3"/>
  <c r="H31" i="3" s="1"/>
  <c r="K31" i="3" s="1"/>
  <c r="J24" i="3"/>
  <c r="M24" i="3" s="1"/>
  <c r="J15" i="3"/>
  <c r="H15" i="3" s="1"/>
  <c r="K15" i="3" s="1"/>
  <c r="J16" i="3"/>
  <c r="H16" i="3" s="1"/>
  <c r="K16" i="3" s="1"/>
  <c r="J17" i="3"/>
  <c r="H17" i="3" s="1"/>
  <c r="K17" i="3" s="1"/>
  <c r="J18" i="3"/>
  <c r="H18" i="3" s="1"/>
  <c r="K18" i="3" s="1"/>
  <c r="J19" i="3"/>
  <c r="H19" i="3" s="1"/>
  <c r="K19" i="3" s="1"/>
  <c r="J20" i="3"/>
  <c r="H20" i="3" s="1"/>
  <c r="K20" i="3" s="1"/>
  <c r="J21" i="3"/>
  <c r="H21" i="3" s="1"/>
  <c r="K21" i="3" s="1"/>
  <c r="J22" i="3"/>
  <c r="H22" i="3" s="1"/>
  <c r="K22" i="3" s="1"/>
  <c r="B20" i="2"/>
  <c r="B19" i="2"/>
  <c r="B18" i="2"/>
  <c r="B17" i="2"/>
  <c r="B16" i="2"/>
  <c r="B15" i="2"/>
  <c r="B14" i="2"/>
  <c r="B13" i="2"/>
  <c r="B12" i="2"/>
  <c r="B11" i="2"/>
  <c r="B10" i="2"/>
  <c r="B9" i="2"/>
  <c r="B8" i="2"/>
  <c r="B7" i="2"/>
  <c r="B6" i="2"/>
  <c r="B5" i="2"/>
  <c r="H69" i="3" l="1"/>
  <c r="K69" i="3" s="1"/>
  <c r="M228" i="3"/>
  <c r="M254" i="3"/>
  <c r="I89" i="3"/>
  <c r="L89" i="3" s="1"/>
  <c r="M124" i="3"/>
  <c r="M199" i="3"/>
  <c r="H89" i="3"/>
  <c r="K89" i="3" s="1"/>
  <c r="M129" i="3"/>
  <c r="H143" i="3"/>
  <c r="K143" i="3" s="1"/>
  <c r="I247" i="3"/>
  <c r="L247" i="3" s="1"/>
  <c r="M155" i="3"/>
  <c r="I230" i="3"/>
  <c r="L230" i="3" s="1"/>
  <c r="M236" i="3"/>
  <c r="M245" i="3"/>
  <c r="M91" i="3"/>
  <c r="M191" i="3"/>
  <c r="M183" i="3"/>
  <c r="M149" i="3"/>
  <c r="H51" i="3"/>
  <c r="K51" i="3" s="1"/>
  <c r="M167" i="3"/>
  <c r="M69" i="3"/>
  <c r="M43" i="3"/>
  <c r="M135" i="3"/>
  <c r="M143" i="3"/>
  <c r="M163" i="3"/>
  <c r="H208" i="3"/>
  <c r="K208" i="3" s="1"/>
  <c r="M230" i="3"/>
  <c r="M86" i="3"/>
  <c r="I208" i="3"/>
  <c r="L208" i="3" s="1"/>
  <c r="M114" i="3"/>
  <c r="M99" i="3"/>
  <c r="M110" i="3"/>
  <c r="M60" i="3"/>
  <c r="M77" i="3"/>
  <c r="M29" i="3"/>
  <c r="M26" i="3"/>
  <c r="M61" i="3"/>
  <c r="M79" i="3"/>
  <c r="M118" i="3"/>
  <c r="M139" i="3"/>
  <c r="M179" i="3"/>
  <c r="M240" i="3"/>
  <c r="M53" i="3"/>
  <c r="M97" i="3"/>
  <c r="M218" i="3"/>
  <c r="M42" i="3"/>
  <c r="M175" i="3"/>
  <c r="M147" i="3"/>
  <c r="M226" i="3"/>
  <c r="M48" i="3"/>
  <c r="M41" i="3"/>
  <c r="M105" i="3"/>
  <c r="M95" i="3"/>
  <c r="I220" i="3"/>
  <c r="L220" i="3" s="1"/>
  <c r="M64" i="3"/>
  <c r="M122" i="3"/>
  <c r="M28" i="3"/>
  <c r="M47" i="3"/>
  <c r="M40" i="3"/>
  <c r="M141" i="3"/>
  <c r="M71" i="3"/>
  <c r="M101" i="3"/>
  <c r="M93" i="3"/>
  <c r="M171" i="3"/>
  <c r="M214" i="3"/>
  <c r="M18" i="3"/>
  <c r="M46" i="3"/>
  <c r="M112" i="3"/>
  <c r="M127" i="3"/>
  <c r="M151" i="3"/>
  <c r="I214" i="3"/>
  <c r="L214" i="3" s="1"/>
  <c r="M16" i="3"/>
  <c r="M27" i="3"/>
  <c r="M128" i="3"/>
  <c r="M123" i="3"/>
  <c r="M140" i="3"/>
  <c r="M205" i="3"/>
  <c r="M197" i="3"/>
  <c r="M189" i="3"/>
  <c r="M181" i="3"/>
  <c r="M173" i="3"/>
  <c r="M165" i="3"/>
  <c r="M157" i="3"/>
  <c r="I228" i="3"/>
  <c r="L228" i="3" s="1"/>
  <c r="M134" i="3"/>
  <c r="I218" i="3"/>
  <c r="L218" i="3" s="1"/>
  <c r="I232" i="3"/>
  <c r="L232" i="3" s="1"/>
  <c r="H245" i="3"/>
  <c r="K245" i="3" s="1"/>
  <c r="M22" i="3"/>
  <c r="M133" i="3"/>
  <c r="M203" i="3"/>
  <c r="M195" i="3"/>
  <c r="M187" i="3"/>
  <c r="I222" i="3"/>
  <c r="L222" i="3" s="1"/>
  <c r="I224" i="3"/>
  <c r="L224" i="3" s="1"/>
  <c r="M31" i="3"/>
  <c r="M25" i="3"/>
  <c r="M45" i="3"/>
  <c r="M39" i="3"/>
  <c r="M63" i="3"/>
  <c r="M83" i="3"/>
  <c r="M75" i="3"/>
  <c r="M126" i="3"/>
  <c r="M121" i="3"/>
  <c r="I236" i="3"/>
  <c r="L236" i="3" s="1"/>
  <c r="I212" i="3"/>
  <c r="L212" i="3" s="1"/>
  <c r="M107" i="3"/>
  <c r="H139" i="3"/>
  <c r="K139" i="3" s="1"/>
  <c r="I226" i="3"/>
  <c r="L226" i="3" s="1"/>
  <c r="M220" i="3"/>
  <c r="M241" i="3"/>
  <c r="M20" i="3"/>
  <c r="M30" i="3"/>
  <c r="M44" i="3"/>
  <c r="M62" i="3"/>
  <c r="M125" i="3"/>
  <c r="M120" i="3"/>
  <c r="H133" i="3"/>
  <c r="K133" i="3" s="1"/>
  <c r="M138" i="3"/>
  <c r="M201" i="3"/>
  <c r="M193" i="3"/>
  <c r="M185" i="3"/>
  <c r="M177" i="3"/>
  <c r="M169" i="3"/>
  <c r="M161" i="3"/>
  <c r="M153" i="3"/>
  <c r="M145" i="3"/>
  <c r="M234" i="3"/>
  <c r="I216" i="3"/>
  <c r="L216" i="3" s="1"/>
  <c r="M210" i="3"/>
  <c r="I234" i="3"/>
  <c r="L234" i="3" s="1"/>
  <c r="I210" i="3"/>
  <c r="L210" i="3" s="1"/>
  <c r="M81" i="3"/>
  <c r="M73" i="3"/>
  <c r="M132" i="3"/>
  <c r="M224" i="3"/>
  <c r="H241" i="3"/>
  <c r="K241" i="3" s="1"/>
  <c r="I254" i="3"/>
  <c r="L254" i="3" s="1"/>
  <c r="M255" i="3"/>
  <c r="M252" i="3"/>
  <c r="I255" i="3"/>
  <c r="L255" i="3" s="1"/>
  <c r="I252" i="3"/>
  <c r="L252" i="3" s="1"/>
  <c r="I251" i="3"/>
  <c r="L251" i="3" s="1"/>
  <c r="M249" i="3"/>
  <c r="I249" i="3"/>
  <c r="L249" i="3" s="1"/>
  <c r="M248" i="3"/>
  <c r="I248" i="3"/>
  <c r="L248" i="3" s="1"/>
  <c r="M247" i="3"/>
  <c r="I242" i="3"/>
  <c r="L242" i="3" s="1"/>
  <c r="I240" i="3"/>
  <c r="L240" i="3" s="1"/>
  <c r="M239" i="3"/>
  <c r="H239" i="3"/>
  <c r="K239" i="3" s="1"/>
  <c r="M237" i="3"/>
  <c r="M235" i="3"/>
  <c r="M233" i="3"/>
  <c r="M231" i="3"/>
  <c r="M229" i="3"/>
  <c r="M227" i="3"/>
  <c r="M225" i="3"/>
  <c r="M223" i="3"/>
  <c r="M221" i="3"/>
  <c r="M219" i="3"/>
  <c r="M217" i="3"/>
  <c r="M215" i="3"/>
  <c r="M213" i="3"/>
  <c r="M211" i="3"/>
  <c r="M209" i="3"/>
  <c r="I237" i="3"/>
  <c r="L237" i="3" s="1"/>
  <c r="I235" i="3"/>
  <c r="L235" i="3" s="1"/>
  <c r="I233" i="3"/>
  <c r="L233" i="3" s="1"/>
  <c r="I231" i="3"/>
  <c r="L231" i="3" s="1"/>
  <c r="I229" i="3"/>
  <c r="L229" i="3" s="1"/>
  <c r="I227" i="3"/>
  <c r="L227" i="3" s="1"/>
  <c r="I225" i="3"/>
  <c r="L225" i="3" s="1"/>
  <c r="I223" i="3"/>
  <c r="L223" i="3" s="1"/>
  <c r="I221" i="3"/>
  <c r="L221" i="3" s="1"/>
  <c r="I219" i="3"/>
  <c r="L219" i="3" s="1"/>
  <c r="I217" i="3"/>
  <c r="L217" i="3" s="1"/>
  <c r="I215" i="3"/>
  <c r="L215" i="3" s="1"/>
  <c r="I213" i="3"/>
  <c r="L213" i="3" s="1"/>
  <c r="I211" i="3"/>
  <c r="L211" i="3" s="1"/>
  <c r="I209" i="3"/>
  <c r="L209" i="3" s="1"/>
  <c r="I197" i="3"/>
  <c r="L197" i="3" s="1"/>
  <c r="I193" i="3"/>
  <c r="L193" i="3" s="1"/>
  <c r="I191" i="3"/>
  <c r="L191" i="3" s="1"/>
  <c r="I189" i="3"/>
  <c r="L189" i="3" s="1"/>
  <c r="I187" i="3"/>
  <c r="L187" i="3" s="1"/>
  <c r="I185" i="3"/>
  <c r="L185" i="3" s="1"/>
  <c r="I183" i="3"/>
  <c r="L183" i="3" s="1"/>
  <c r="I179" i="3"/>
  <c r="L179" i="3" s="1"/>
  <c r="I171" i="3"/>
  <c r="L171" i="3" s="1"/>
  <c r="I169" i="3"/>
  <c r="L169" i="3" s="1"/>
  <c r="I167" i="3"/>
  <c r="L167" i="3" s="1"/>
  <c r="I165" i="3"/>
  <c r="L165" i="3" s="1"/>
  <c r="I163" i="3"/>
  <c r="L163" i="3" s="1"/>
  <c r="I161" i="3"/>
  <c r="L161" i="3" s="1"/>
  <c r="I159" i="3"/>
  <c r="L159" i="3" s="1"/>
  <c r="I157" i="3"/>
  <c r="L157" i="3" s="1"/>
  <c r="I155" i="3"/>
  <c r="L155" i="3" s="1"/>
  <c r="I153" i="3"/>
  <c r="L153" i="3" s="1"/>
  <c r="I151" i="3"/>
  <c r="L151" i="3" s="1"/>
  <c r="I149" i="3"/>
  <c r="L149" i="3" s="1"/>
  <c r="I147" i="3"/>
  <c r="L147" i="3" s="1"/>
  <c r="I145" i="3"/>
  <c r="L145" i="3" s="1"/>
  <c r="I199" i="3"/>
  <c r="L199" i="3" s="1"/>
  <c r="I173" i="3"/>
  <c r="L173" i="3" s="1"/>
  <c r="H205" i="3"/>
  <c r="K205" i="3" s="1"/>
  <c r="H203" i="3"/>
  <c r="K203" i="3" s="1"/>
  <c r="H201" i="3"/>
  <c r="K201" i="3" s="1"/>
  <c r="H195" i="3"/>
  <c r="K195" i="3" s="1"/>
  <c r="H181" i="3"/>
  <c r="K181" i="3" s="1"/>
  <c r="H177" i="3"/>
  <c r="K177" i="3" s="1"/>
  <c r="H175" i="3"/>
  <c r="K175" i="3" s="1"/>
  <c r="M206" i="3"/>
  <c r="M204" i="3"/>
  <c r="M202" i="3"/>
  <c r="M200" i="3"/>
  <c r="M198" i="3"/>
  <c r="M196" i="3"/>
  <c r="M194" i="3"/>
  <c r="M192" i="3"/>
  <c r="M190" i="3"/>
  <c r="M188" i="3"/>
  <c r="M186" i="3"/>
  <c r="M184" i="3"/>
  <c r="M182" i="3"/>
  <c r="M180" i="3"/>
  <c r="M178" i="3"/>
  <c r="M176" i="3"/>
  <c r="M174" i="3"/>
  <c r="M172" i="3"/>
  <c r="M170" i="3"/>
  <c r="M168" i="3"/>
  <c r="M166" i="3"/>
  <c r="M164" i="3"/>
  <c r="M162" i="3"/>
  <c r="M160" i="3"/>
  <c r="M158" i="3"/>
  <c r="M156" i="3"/>
  <c r="M154" i="3"/>
  <c r="M152" i="3"/>
  <c r="M150" i="3"/>
  <c r="M148" i="3"/>
  <c r="M146" i="3"/>
  <c r="M144" i="3"/>
  <c r="I206" i="3"/>
  <c r="L206" i="3" s="1"/>
  <c r="I204" i="3"/>
  <c r="L204" i="3" s="1"/>
  <c r="I202" i="3"/>
  <c r="L202" i="3" s="1"/>
  <c r="I200" i="3"/>
  <c r="L200" i="3" s="1"/>
  <c r="I198" i="3"/>
  <c r="L198" i="3" s="1"/>
  <c r="I196" i="3"/>
  <c r="L196" i="3" s="1"/>
  <c r="I194" i="3"/>
  <c r="L194" i="3" s="1"/>
  <c r="I192" i="3"/>
  <c r="L192" i="3" s="1"/>
  <c r="I190" i="3"/>
  <c r="L190" i="3" s="1"/>
  <c r="I188" i="3"/>
  <c r="L188" i="3" s="1"/>
  <c r="I186" i="3"/>
  <c r="L186" i="3" s="1"/>
  <c r="I184" i="3"/>
  <c r="L184" i="3" s="1"/>
  <c r="I182" i="3"/>
  <c r="L182" i="3" s="1"/>
  <c r="I180" i="3"/>
  <c r="L180" i="3" s="1"/>
  <c r="I178" i="3"/>
  <c r="L178" i="3" s="1"/>
  <c r="I176" i="3"/>
  <c r="L176" i="3" s="1"/>
  <c r="I174" i="3"/>
  <c r="L174" i="3" s="1"/>
  <c r="I172" i="3"/>
  <c r="L172" i="3" s="1"/>
  <c r="I170" i="3"/>
  <c r="L170" i="3" s="1"/>
  <c r="I168" i="3"/>
  <c r="L168" i="3" s="1"/>
  <c r="I166" i="3"/>
  <c r="L166" i="3" s="1"/>
  <c r="I164" i="3"/>
  <c r="L164" i="3" s="1"/>
  <c r="I162" i="3"/>
  <c r="L162" i="3" s="1"/>
  <c r="I160" i="3"/>
  <c r="L160" i="3" s="1"/>
  <c r="I158" i="3"/>
  <c r="L158" i="3" s="1"/>
  <c r="I156" i="3"/>
  <c r="L156" i="3" s="1"/>
  <c r="I154" i="3"/>
  <c r="L154" i="3" s="1"/>
  <c r="I152" i="3"/>
  <c r="L152" i="3" s="1"/>
  <c r="I150" i="3"/>
  <c r="L150" i="3" s="1"/>
  <c r="I148" i="3"/>
  <c r="L148" i="3" s="1"/>
  <c r="I146" i="3"/>
  <c r="L146" i="3" s="1"/>
  <c r="I144" i="3"/>
  <c r="L144" i="3" s="1"/>
  <c r="I141" i="3"/>
  <c r="L141" i="3" s="1"/>
  <c r="I140" i="3"/>
  <c r="L140" i="3" s="1"/>
  <c r="I138" i="3"/>
  <c r="L138" i="3" s="1"/>
  <c r="M137" i="3"/>
  <c r="I137" i="3"/>
  <c r="L137" i="3" s="1"/>
  <c r="I135" i="3"/>
  <c r="L135" i="3" s="1"/>
  <c r="I134" i="3"/>
  <c r="L134" i="3" s="1"/>
  <c r="I132" i="3"/>
  <c r="L132" i="3" s="1"/>
  <c r="H131" i="3"/>
  <c r="K131" i="3" s="1"/>
  <c r="I131" i="3"/>
  <c r="L131" i="3" s="1"/>
  <c r="I125" i="3"/>
  <c r="L125" i="3" s="1"/>
  <c r="H122" i="3"/>
  <c r="K122" i="3" s="1"/>
  <c r="H120" i="3"/>
  <c r="K120" i="3" s="1"/>
  <c r="I127" i="3"/>
  <c r="L127" i="3" s="1"/>
  <c r="I129" i="3"/>
  <c r="L129" i="3" s="1"/>
  <c r="I128" i="3"/>
  <c r="L128" i="3" s="1"/>
  <c r="I126" i="3"/>
  <c r="L126" i="3" s="1"/>
  <c r="I124" i="3"/>
  <c r="L124" i="3" s="1"/>
  <c r="I123" i="3"/>
  <c r="L123" i="3" s="1"/>
  <c r="I121" i="3"/>
  <c r="L121" i="3" s="1"/>
  <c r="I118" i="3"/>
  <c r="L118" i="3" s="1"/>
  <c r="M117" i="3"/>
  <c r="I117" i="3"/>
  <c r="L117" i="3" s="1"/>
  <c r="I114" i="3"/>
  <c r="L114" i="3" s="1"/>
  <c r="I112" i="3"/>
  <c r="L112" i="3" s="1"/>
  <c r="I110" i="3"/>
  <c r="L110" i="3" s="1"/>
  <c r="I107" i="3"/>
  <c r="L107" i="3" s="1"/>
  <c r="I105" i="3"/>
  <c r="L105" i="3" s="1"/>
  <c r="I101" i="3"/>
  <c r="L101" i="3" s="1"/>
  <c r="I99" i="3"/>
  <c r="L99" i="3" s="1"/>
  <c r="I97" i="3"/>
  <c r="L97" i="3" s="1"/>
  <c r="I95" i="3"/>
  <c r="L95" i="3" s="1"/>
  <c r="I93" i="3"/>
  <c r="L93" i="3" s="1"/>
  <c r="I91" i="3"/>
  <c r="L91" i="3" s="1"/>
  <c r="M115" i="3"/>
  <c r="M113" i="3"/>
  <c r="M111" i="3"/>
  <c r="M109" i="3"/>
  <c r="M106" i="3"/>
  <c r="M104" i="3"/>
  <c r="M100" i="3"/>
  <c r="M98" i="3"/>
  <c r="M96" i="3"/>
  <c r="M94" i="3"/>
  <c r="M92" i="3"/>
  <c r="M90" i="3"/>
  <c r="I115" i="3"/>
  <c r="L115" i="3" s="1"/>
  <c r="I113" i="3"/>
  <c r="L113" i="3" s="1"/>
  <c r="I111" i="3"/>
  <c r="L111" i="3" s="1"/>
  <c r="I109" i="3"/>
  <c r="L109" i="3" s="1"/>
  <c r="I106" i="3"/>
  <c r="L106" i="3" s="1"/>
  <c r="I104" i="3"/>
  <c r="L104" i="3" s="1"/>
  <c r="I100" i="3"/>
  <c r="L100" i="3" s="1"/>
  <c r="I98" i="3"/>
  <c r="L98" i="3" s="1"/>
  <c r="I96" i="3"/>
  <c r="L96" i="3" s="1"/>
  <c r="I94" i="3"/>
  <c r="L94" i="3" s="1"/>
  <c r="I92" i="3"/>
  <c r="L92" i="3" s="1"/>
  <c r="I90" i="3"/>
  <c r="L90" i="3" s="1"/>
  <c r="I86" i="3"/>
  <c r="L86" i="3" s="1"/>
  <c r="I85" i="3"/>
  <c r="L85" i="3" s="1"/>
  <c r="H85" i="3"/>
  <c r="K85" i="3" s="1"/>
  <c r="I83" i="3"/>
  <c r="L83" i="3" s="1"/>
  <c r="I75" i="3"/>
  <c r="L75" i="3" s="1"/>
  <c r="H81" i="3"/>
  <c r="K81" i="3" s="1"/>
  <c r="H79" i="3"/>
  <c r="K79" i="3" s="1"/>
  <c r="H77" i="3"/>
  <c r="K77" i="3" s="1"/>
  <c r="H73" i="3"/>
  <c r="K73" i="3" s="1"/>
  <c r="H71" i="3"/>
  <c r="K71" i="3" s="1"/>
  <c r="M82" i="3"/>
  <c r="M80" i="3"/>
  <c r="M78" i="3"/>
  <c r="M76" i="3"/>
  <c r="M74" i="3"/>
  <c r="M72" i="3"/>
  <c r="M70" i="3"/>
  <c r="I82" i="3"/>
  <c r="L82" i="3" s="1"/>
  <c r="I80" i="3"/>
  <c r="L80" i="3" s="1"/>
  <c r="I78" i="3"/>
  <c r="L78" i="3" s="1"/>
  <c r="I76" i="3"/>
  <c r="L76" i="3" s="1"/>
  <c r="I74" i="3"/>
  <c r="L74" i="3" s="1"/>
  <c r="I72" i="3"/>
  <c r="L72" i="3" s="1"/>
  <c r="I70" i="3"/>
  <c r="L70" i="3" s="1"/>
  <c r="H66" i="3"/>
  <c r="K66" i="3" s="1"/>
  <c r="I66" i="3"/>
  <c r="L66" i="3" s="1"/>
  <c r="I63" i="3"/>
  <c r="L63" i="3" s="1"/>
  <c r="I61" i="3"/>
  <c r="L61" i="3" s="1"/>
  <c r="I64" i="3"/>
  <c r="L64" i="3" s="1"/>
  <c r="I62" i="3"/>
  <c r="L62" i="3" s="1"/>
  <c r="I60" i="3"/>
  <c r="L60" i="3" s="1"/>
  <c r="H59" i="3"/>
  <c r="K59" i="3" s="1"/>
  <c r="I59" i="3"/>
  <c r="L59" i="3" s="1"/>
  <c r="I57" i="3"/>
  <c r="L57" i="3" s="1"/>
  <c r="I53" i="3"/>
  <c r="L53" i="3" s="1"/>
  <c r="H57" i="3"/>
  <c r="K57" i="3" s="1"/>
  <c r="M54" i="3"/>
  <c r="M52" i="3"/>
  <c r="I54" i="3"/>
  <c r="L54" i="3" s="1"/>
  <c r="I52" i="3"/>
  <c r="L52" i="3" s="1"/>
  <c r="I51" i="3"/>
  <c r="L51" i="3" s="1"/>
  <c r="I48" i="3"/>
  <c r="L48" i="3" s="1"/>
  <c r="I44" i="3"/>
  <c r="L44" i="3" s="1"/>
  <c r="I40" i="3"/>
  <c r="L40" i="3" s="1"/>
  <c r="H46" i="3"/>
  <c r="K46" i="3" s="1"/>
  <c r="H42" i="3"/>
  <c r="K42" i="3" s="1"/>
  <c r="I47" i="3"/>
  <c r="L47" i="3" s="1"/>
  <c r="I45" i="3"/>
  <c r="L45" i="3" s="1"/>
  <c r="I43" i="3"/>
  <c r="L43" i="3" s="1"/>
  <c r="I41" i="3"/>
  <c r="L41" i="3" s="1"/>
  <c r="I39" i="3"/>
  <c r="L39" i="3" s="1"/>
  <c r="H38" i="3"/>
  <c r="K38" i="3" s="1"/>
  <c r="I38" i="3"/>
  <c r="L38" i="3" s="1"/>
  <c r="I35" i="3"/>
  <c r="L35" i="3" s="1"/>
  <c r="H35" i="3"/>
  <c r="K35" i="3" s="1"/>
  <c r="M34" i="3"/>
  <c r="I34" i="3"/>
  <c r="L34" i="3" s="1"/>
  <c r="I33" i="3"/>
  <c r="L33" i="3" s="1"/>
  <c r="M33" i="3"/>
  <c r="I30" i="3"/>
  <c r="L30" i="3" s="1"/>
  <c r="I26" i="3"/>
  <c r="L26" i="3" s="1"/>
  <c r="H28" i="3"/>
  <c r="K28" i="3" s="1"/>
  <c r="I25" i="3"/>
  <c r="L25" i="3" s="1"/>
  <c r="I31" i="3"/>
  <c r="L31" i="3" s="1"/>
  <c r="I29" i="3"/>
  <c r="L29" i="3" s="1"/>
  <c r="I27" i="3"/>
  <c r="L27" i="3" s="1"/>
  <c r="H24" i="3"/>
  <c r="K24" i="3" s="1"/>
  <c r="I24" i="3"/>
  <c r="L24" i="3" s="1"/>
  <c r="I22" i="3"/>
  <c r="L22" i="3" s="1"/>
  <c r="I20" i="3"/>
  <c r="L20" i="3" s="1"/>
  <c r="I18" i="3"/>
  <c r="L18" i="3" s="1"/>
  <c r="I16" i="3"/>
  <c r="L16" i="3" s="1"/>
  <c r="M21" i="3"/>
  <c r="M19" i="3"/>
  <c r="M17" i="3"/>
  <c r="M15" i="3"/>
  <c r="I21" i="3"/>
  <c r="L21" i="3" s="1"/>
  <c r="I19" i="3"/>
  <c r="L19" i="3" s="1"/>
  <c r="I17" i="3"/>
  <c r="L17" i="3" s="1"/>
  <c r="I15" i="3"/>
  <c r="L15" i="3" s="1"/>
  <c r="K7" i="3"/>
  <c r="M65" i="3"/>
  <c r="C9" i="2" s="1"/>
  <c r="M116" i="3" l="1"/>
  <c r="M32" i="3"/>
  <c r="M88" i="3"/>
  <c r="E9" i="2"/>
  <c r="G9" i="2"/>
  <c r="M68" i="3"/>
  <c r="M207" i="3"/>
  <c r="C17" i="2" s="1"/>
  <c r="M142" i="3"/>
  <c r="M17" i="2" l="1"/>
  <c r="K17" i="2"/>
  <c r="Q9" i="2"/>
  <c r="M246" i="3"/>
  <c r="C19" i="2" s="1"/>
  <c r="C10" i="2"/>
  <c r="C12" i="2"/>
  <c r="G12" i="2" s="1"/>
  <c r="M250" i="3"/>
  <c r="C20" i="2" s="1"/>
  <c r="O20" i="2" s="1"/>
  <c r="Q20" i="2" s="1"/>
  <c r="M84" i="3"/>
  <c r="C11" i="2" s="1"/>
  <c r="K11" i="2" s="1"/>
  <c r="Q11" i="2" s="1"/>
  <c r="M130" i="3"/>
  <c r="C14" i="2" s="1"/>
  <c r="O14" i="2" s="1"/>
  <c r="Q14" i="2" s="1"/>
  <c r="M58" i="3"/>
  <c r="C8" i="2" s="1"/>
  <c r="K8" i="2" s="1"/>
  <c r="Q8" i="2" s="1"/>
  <c r="E36" i="6"/>
  <c r="E35" i="6"/>
  <c r="E34" i="6"/>
  <c r="F33" i="6" s="1"/>
  <c r="C38" i="6" s="1"/>
  <c r="G10" i="2" l="1"/>
  <c r="E10" i="2"/>
  <c r="Q10" i="2" s="1"/>
  <c r="G19" i="2"/>
  <c r="I19" i="2"/>
  <c r="C16" i="2"/>
  <c r="M136" i="3"/>
  <c r="C15" i="2" s="1"/>
  <c r="O15" i="2" s="1"/>
  <c r="Q15" i="2" s="1"/>
  <c r="C13" i="2"/>
  <c r="M13" i="2" s="1"/>
  <c r="Q13" i="2" s="1"/>
  <c r="K16" i="2" l="1"/>
  <c r="I16" i="2"/>
  <c r="Q19" i="2"/>
  <c r="M238" i="3"/>
  <c r="C18" i="2" s="1"/>
  <c r="Q16" i="2" l="1"/>
  <c r="K18" i="2"/>
  <c r="I18" i="2"/>
  <c r="J14" i="3"/>
  <c r="M14" i="3" s="1"/>
  <c r="J7" i="3"/>
  <c r="I7" i="3" s="1"/>
  <c r="L7" i="3" s="1"/>
  <c r="J8" i="3"/>
  <c r="H8" i="3" s="1"/>
  <c r="J9" i="3"/>
  <c r="H9" i="3" s="1"/>
  <c r="J10" i="3"/>
  <c r="M10" i="3" s="1"/>
  <c r="Q18" i="2" l="1"/>
  <c r="L10" i="3"/>
  <c r="K10" i="3"/>
  <c r="H14" i="3"/>
  <c r="K14" i="3" s="1"/>
  <c r="I14" i="3"/>
  <c r="L14" i="3" s="1"/>
  <c r="M7" i="3"/>
  <c r="M23" i="3"/>
  <c r="M8" i="3"/>
  <c r="K8" i="3" s="1"/>
  <c r="M9" i="3"/>
  <c r="K9" i="3" s="1"/>
  <c r="I10" i="3"/>
  <c r="H10" i="3"/>
  <c r="L262" i="3" l="1"/>
  <c r="K260" i="3"/>
  <c r="K261" i="3" s="1"/>
  <c r="C7" i="2"/>
  <c r="M13" i="3"/>
  <c r="M37" i="3"/>
  <c r="M6" i="3"/>
  <c r="C5" i="2" s="1"/>
  <c r="G7" i="2" l="1"/>
  <c r="E7" i="2"/>
  <c r="K5" i="2"/>
  <c r="I17" i="2"/>
  <c r="Q17" i="2" s="1"/>
  <c r="M5" i="2"/>
  <c r="M21" i="2" s="1"/>
  <c r="Q12" i="2"/>
  <c r="O5" i="2"/>
  <c r="M12" i="3"/>
  <c r="C6" i="2" s="1"/>
  <c r="L260" i="3"/>
  <c r="L261" i="3" s="1"/>
  <c r="M262" i="3"/>
  <c r="M260" i="3" s="1"/>
  <c r="M261" i="3" s="1"/>
  <c r="E5" i="2"/>
  <c r="I5" i="2"/>
  <c r="G5" i="2"/>
  <c r="Q7" i="2" l="1"/>
  <c r="C21" i="2"/>
  <c r="G6" i="2"/>
  <c r="E6" i="2"/>
  <c r="Q6" i="2" s="1"/>
  <c r="Q5" i="2"/>
  <c r="O21" i="2"/>
  <c r="K21" i="2" l="1"/>
  <c r="I21" i="2"/>
  <c r="G21" i="2" l="1"/>
  <c r="E21" i="2"/>
  <c r="Q21" i="2" l="1"/>
  <c r="H21" i="2" l="1"/>
  <c r="J21" i="2"/>
  <c r="F21" i="2"/>
  <c r="D21" i="2"/>
  <c r="L21" i="2"/>
  <c r="N21" i="2"/>
</calcChain>
</file>

<file path=xl/sharedStrings.xml><?xml version="1.0" encoding="utf-8"?>
<sst xmlns="http://schemas.openxmlformats.org/spreadsheetml/2006/main" count="1054" uniqueCount="596">
  <si>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</si>
  <si>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</si>
  <si>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</si>
  <si>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</si>
  <si>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</si>
  <si>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</si>
  <si>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</si>
  <si>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</si>
  <si>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</si>
  <si>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</si>
  <si>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</si>
  <si>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</si>
  <si>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</si>
  <si>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</si>
  <si>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</si>
  <si>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</si>
  <si>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</si>
  <si>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</si>
  <si>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</si>
  <si>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</si>
  <si>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</si>
  <si>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</si>
  <si>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M</t>
  </si>
  <si>
    <t>KG</t>
  </si>
  <si>
    <t>m²</t>
  </si>
  <si>
    <t>H</t>
  </si>
  <si>
    <t>M²</t>
  </si>
  <si>
    <t>MESTRE DE OBRAS COM ENCARGOS COMPLEMENTARES</t>
  </si>
  <si>
    <t>ENGENHEIRO CIVIL JUNIOR COM ENCARGOS COMPLEMENTARES</t>
  </si>
  <si>
    <t>PLANILHA ORÇAMENTÁRIA SINTÉTICA</t>
  </si>
  <si>
    <t>CRONOGRAMA</t>
  </si>
  <si>
    <t>MÊS 01</t>
  </si>
  <si>
    <t>MÊS 02</t>
  </si>
  <si>
    <t>MÊS 03</t>
  </si>
  <si>
    <t>MÊS 04</t>
  </si>
  <si>
    <t>MÊS 05</t>
  </si>
  <si>
    <t>TOTAL</t>
  </si>
  <si>
    <t>M³</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</si>
  <si>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</si>
  <si>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</si>
  <si>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</si>
  <si>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</si>
  <si>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</si>
  <si>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</si>
  <si>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</si>
  <si>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</si>
  <si>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</si>
  <si>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</si>
  <si>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</si>
  <si>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</si>
  <si>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</si>
  <si>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</si>
  <si>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</si>
  <si>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</si>
  <si>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</si>
  <si>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</si>
  <si>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</si>
  <si>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</si>
  <si>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</si>
  <si>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</si>
  <si>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</si>
  <si>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</si>
  <si>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</si>
  <si>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</si>
  <si>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</si>
  <si>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</si>
  <si>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</si>
  <si>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</si>
  <si>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</si>
  <si>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</si>
  <si>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</si>
  <si>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</si>
  <si>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</si>
  <si>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</si>
  <si>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</si>
  <si>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</si>
  <si>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</si>
  <si>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 xml:space="preserve"> 1.3</t>
  </si>
  <si>
    <t>UN</t>
  </si>
  <si>
    <t>SAPATAS</t>
  </si>
  <si>
    <t>20</t>
  </si>
  <si>
    <t>PROPRIA</t>
  </si>
  <si>
    <t>BALDRAMES</t>
  </si>
  <si>
    <t>PISO SOBRE SOLO</t>
  </si>
  <si>
    <t>ESCAVAÇÃO MANUAL PARA BLOCO DE COROAMENTO OU SAPATA (INCLUINDO ESCAVAÇÃO PARA COLOCAÇÃO DE FÔRMAS). AF_01/2024</t>
  </si>
  <si>
    <t>M3</t>
  </si>
  <si>
    <t>REATERRO MANUAL DE VALAS, COM PLACA VIBRATÓRIA. AF_08/2023</t>
  </si>
  <si>
    <t>BOTA-FORA DE MATERIAL ESCAVADO</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</si>
  <si>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</si>
  <si>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</si>
  <si>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</si>
  <si>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</si>
  <si>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</si>
  <si>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</si>
  <si>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</si>
  <si>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</si>
  <si>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</si>
  <si>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COM MATERIAL GRANULAR (PEDRA BRITADA N.2), APLICADO EM PISOS OU LAJES SOBRE SOLO, ESPESSURA DE *10 CM*. AF_01/2024</t>
  </si>
  <si>
    <t>ARMAÇÃO PARA EXECUÇÃO DE RADIER, PISO DE CONCRETO OU LAJE SOBRE SOLO, COM USO DE TELA Q-92. AF_09/2021</t>
  </si>
  <si>
    <t>CONCRETAGEM DE RADIER, PISO DE CONCRETO OU LAJE SOBRE SOLO, FCK 30 MPA - LANÇAMENTO, ADENSAMENTO E ACABAMENTO. AF_09/2021</t>
  </si>
  <si>
    <t>INFRAESTRUTURA</t>
  </si>
  <si>
    <t>SUPRAESTRUTURA</t>
  </si>
  <si>
    <t>FABRICAÇÃO DE FÔRMA PARA VIGAS, COM MADEIRA SERRADA, E = 25 MM. AF_09/2020</t>
  </si>
  <si>
    <t>FABRICAÇÃO DE FÔRMA PARA PILARES E ESTRUTURAS SIMILARES, EM MADEIRA SERRADA, E=25 MM. AF_09/2020</t>
  </si>
  <si>
    <t>MONTAGEM E DESMONTAGEM DE FÔRMA DE PILARES RETANGULARES E ESTRUTURAS SIMILARES, PÉ-DIREITO SIMPLES, EM MADEIRA SERRADA, 2 UTILIZAÇÕES. AF_09/2020</t>
  </si>
  <si>
    <t>MONTAGEM E DESMONTAGEM DE FÔRMA DE VIGA, ESCORAMENTO COM PONTALETE DE MADEIRA, PÉ-DIREITO SIMPLES, EM MADEIRA SERRADA, 1 UTILIZAÇÃO.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</si>
  <si>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</si>
  <si>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</si>
  <si>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</si>
  <si>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MACIÇAS OU NERVURADAS COM USO DE BOMBA - LANÇAMENTO, ADENSAMENTO E ACABAMENTO. AF_02/2022_PS</t>
  </si>
  <si>
    <t>ALVENARIA E VEDAÇÕES</t>
  </si>
  <si>
    <t>CHAPISCO APLICADO EM ALVENARIAS E ESTRUTURAS DE CONCRETO INTERNAS, COM COLHER DE PEDREIRO.  ARGAMASSA TRAÇO 1:3 COM PREPARO EM BETONEIRA 400L. AF_10/2022</t>
  </si>
  <si>
    <t>FUNDO SELADOR ACRÍLICO, APLICAÇÃO MANUAL EM PAREDE, UMA DEMÃO. AF_04/2023</t>
  </si>
  <si>
    <t>PINTURA LÁTEX ACRÍLICA STANDARD, APLICAÇÃO MANUAL EM PAREDES, DUAS DEMÃOS. AF_04/2023</t>
  </si>
  <si>
    <t>06</t>
  </si>
  <si>
    <t>PENDENTE LUMINÁRIA PARA UMA LÂMPADA BULBO LED 11W/15W - 1300/1350 lumens - FORNECIMENTO E INSTALAÇÃO</t>
  </si>
  <si>
    <t>UNIDADE</t>
  </si>
  <si>
    <t>COTAÇÃO</t>
  </si>
  <si>
    <t>PPCI</t>
  </si>
  <si>
    <t>07</t>
  </si>
  <si>
    <t>EXTINTOR DE INCÊNDIO 2A20BC PAREDE - FORNECIMENTO E INSTALAÇÃO</t>
  </si>
  <si>
    <t>11</t>
  </si>
  <si>
    <t>PLACA PROIBIDO COLOCAR MATERIAIS 20X20CM - FORNECIMENTO E INSTALAÇÃO</t>
  </si>
  <si>
    <t>12</t>
  </si>
  <si>
    <t>PLACA INDICATIVA DE EXTINTOR 13X20CM - FORNECIMENTO E INSTALAÇÃO</t>
  </si>
  <si>
    <t>PINTURA DE PISO COM TINTA EPÓXI, APLICAÇÃO MANUAL, 2 DEMÃOS, INCLUSO PRIMER EPÓXI. AF_05/2021</t>
  </si>
  <si>
    <t>ESQUADRIAS, VIDROS E FERRAGENS</t>
  </si>
  <si>
    <t>REMOÇÃO DE PORTAS, DE FORMA MANUAL, SEM REAPROVEITAMENTO. AF_09/2023</t>
  </si>
  <si>
    <t>PORTA DE ALUMÍNIO DE ABRIR COM LAMBRI, COM GUARNIÇÃO, FIXAÇÃO COM PARAFUSOS - FORNECIMENTO E INSTALAÇÃO. AF_12/2019</t>
  </si>
  <si>
    <t>COBERTURA</t>
  </si>
  <si>
    <t>EMBOÇO OU MASSA ÚNICA EM ARGAMASSA TRAÇO 1:2:8, PREPARO MECÂNICO COM BETONEIRA 400 L, APLICADA MANUALMENTE EM PANOS DE FACHADA COM PRESENÇA DE VÃOS, ESPESSURA DE 25 MM. AF_08/2022</t>
  </si>
  <si>
    <t>ACABAMENTOS E PINTURAS</t>
  </si>
  <si>
    <t>23</t>
  </si>
  <si>
    <t>LIXAMENTO DE PINTURA EXISTENTE EM PAREDES</t>
  </si>
  <si>
    <t>CAIXA OCTOGONAL 4" X 4", PVC, INSTALADA EM LAJE - FORNECIMENTO E INSTALAÇÃO. AF_03/2023</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</si>
  <si>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</si>
  <si>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</si>
  <si>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</si>
  <si>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</si>
  <si>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</si>
  <si>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</si>
  <si>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25 MM (3/4"), PARA CIRCUITOS TERMINAIS, INSTALADO EM PAREDE - FORNECIMENTO E INSTALAÇÃO. AF_03/2023</t>
  </si>
  <si>
    <t>ELETRODUTO FLEXÍVEL CORRUGADO REFORÇADO, PVC, DN 25 MM (3/4"), PARA CIRCUITOS TERMINAIS, INSTALADO EM FORRO - FORNECIMENTO E INSTALAÇÃO. AF_03/2023</t>
  </si>
  <si>
    <t>CABO DE COBRE FLEXÍVEL ISOLADO, 2,5 MM², ANTI-CHAMA 450/750 V, PARA CIRCUITOS TERMINAIS - FORNECIMENTO E INSTALAÇÃO. AF_03/2023</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</si>
  <si>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</si>
  <si>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</si>
  <si>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</si>
  <si>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</si>
  <si>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DISJUNTOR MONOPOLAR TIPO DIN, CORRENTE NOMINAL DE 25A - FORNECIMENTO E INSTALAÇÃO. AF_10/2020</t>
  </si>
  <si>
    <t>LÓGICA</t>
  </si>
  <si>
    <t>QUADRO DE DISTRIBUICAO PARA TELEFONE N.3, 40X40X12CM EM CHAPA METALICA, DE EMBUTIR, SEM ACESSORIOS, PADRAO TELEBRAS, FORNECIMENTO E INSTALAÇÃO. AF_11/2019</t>
  </si>
  <si>
    <t>CÂMERA DE MONITORAMENTO COM ATÉ 25 METROS DE ALCANCE TIPO DOME - FORNECIMENTO E INSTALAÇÃO. AF_09/2024</t>
  </si>
  <si>
    <t>PATCH PANEL 24 PORTAS, CATEGORIA 5E - FORNECIMENTO E INSTALAÇÃO. AF_11/2019</t>
  </si>
  <si>
    <t>TOMADA DE REDE RJ45 - FORNECIMENTO E INSTALAÇÃO. AF_11/2019</t>
  </si>
  <si>
    <t>2.1</t>
  </si>
  <si>
    <t>MÊS 06</t>
  </si>
  <si>
    <t>2.1.1</t>
  </si>
  <si>
    <t>2.1.2</t>
  </si>
  <si>
    <t>2.1.3</t>
  </si>
  <si>
    <t>2.1.4</t>
  </si>
  <si>
    <t>2.1.5</t>
  </si>
  <si>
    <t>2.1.6</t>
  </si>
  <si>
    <t>2.1.7</t>
  </si>
  <si>
    <t>2.1.8</t>
  </si>
  <si>
    <t>2.1.9</t>
  </si>
  <si>
    <t>2.2</t>
  </si>
  <si>
    <t>2.2.1</t>
  </si>
  <si>
    <t>2.2.2</t>
  </si>
  <si>
    <t>2.2.3</t>
  </si>
  <si>
    <t>2.2.6</t>
  </si>
  <si>
    <t>2.2.4</t>
  </si>
  <si>
    <t>2.2.5</t>
  </si>
  <si>
    <t>2.2.7</t>
  </si>
  <si>
    <t>2.2.8</t>
  </si>
  <si>
    <t>2.3</t>
  </si>
  <si>
    <t>2.3.1</t>
  </si>
  <si>
    <t>2.3.2</t>
  </si>
  <si>
    <t>2.3.3</t>
  </si>
  <si>
    <t>2.4</t>
  </si>
  <si>
    <t>2.4.1</t>
  </si>
  <si>
    <t>2.4.2</t>
  </si>
  <si>
    <t>2.4.3</t>
  </si>
  <si>
    <t>2.4.4</t>
  </si>
  <si>
    <t>2.4.5</t>
  </si>
  <si>
    <t>2.4.6</t>
  </si>
  <si>
    <t>3.1</t>
  </si>
  <si>
    <t>3.2</t>
  </si>
  <si>
    <t>3.3</t>
  </si>
  <si>
    <t>3.4</t>
  </si>
  <si>
    <t>3.5</t>
  </si>
  <si>
    <t>3.6</t>
  </si>
  <si>
    <t>3.7</t>
  </si>
  <si>
    <t>TORNEIRA DE MESA/BANCADA, PARA LAVATORIO, FIXA, METALICA CROMADA, PADRAO POPULAR, 1/2" OU 3/4"</t>
  </si>
  <si>
    <t>PAPELEIRA DE PAREDE EM METAL CROMADO SEM TAMPA, INCLUSO FIXAÇÃO. AF_01/2020</t>
  </si>
  <si>
    <t>MÃO DE OBRA</t>
  </si>
  <si>
    <t>MATERIAL</t>
  </si>
  <si>
    <t>TOTAL GERAL</t>
  </si>
  <si>
    <t xml:space="preserve">TOTAL SEM BDI </t>
  </si>
  <si>
    <t>TOTAL DO BDI</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</si>
  <si>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</si>
  <si>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</si>
  <si>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</si>
  <si>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</si>
  <si>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02</t>
  </si>
  <si>
    <t>2.4.7</t>
  </si>
  <si>
    <t>PROJETOS AS BUILT</t>
  </si>
  <si>
    <t>FABRICAÇÃO DE FÔRMA PARA LAJES, EM MADEIRA SERRADA, E=25 MM. AF_09/2020</t>
  </si>
  <si>
    <t>MONTAGEM E DESMONTAGEM DE FÔRMA DE LAJE MACIÇA, PÉ-DIREITO SIMPLES, EM MADEIRA SERRADA, 1 UTILIZAÇÃO. AF_09/2020</t>
  </si>
  <si>
    <t>ARMAÇÃO DE LAJE DE ESTRUTURA CONVENCIONAL DE CONCRETO ARMADO UTILIZANDO AÇO CA-60 DE 5,0 MM - MONTAGEM. AF_06/2022</t>
  </si>
  <si>
    <t>DEMOLIÇÃO DE ALVENARIA PARA QUALQUER TIPO DE BLOCO, DE FORMA MECANIZADA, SEM REAPROVEITAMENTO. AF_09/2023</t>
  </si>
  <si>
    <t>ALVENARIA DE VEDAÇÃO DE BLOCOS CERÂMICOS FURADOS NA HORIZONTAL DE 9X19X29 CM (ESPESSURA 9 CM) E ARGAMASSA DE ASSENTAMENTO COM PREPARO EM BETONEIRA. AF_12/2021</t>
  </si>
  <si>
    <t>APLICAÇÃO MANUAL DE MASSA ACRÍLICA EM PAREDES EXTERNAS DE CASAS, DUAS DEMÃOS. AF_03/2024</t>
  </si>
  <si>
    <t>45</t>
  </si>
  <si>
    <t>REVESTIMENTO CERÂMICO (PORCELANATO) PARA PAREDES INTERNAS COM PLACAS TIPO ESMALTADA DE DIMENSÕES 30X60 CM APLICADAS NA ALTURA INTEIRA DAS PAREDES.</t>
  </si>
  <si>
    <t>DEMOLIÇÃO DE REVESTIMENTO CERÂMICO, DE FORMA MANUAL, SEM REAPROVEITAMENTO. AF_09/2023</t>
  </si>
  <si>
    <t>IMPERMEABILIZAÇÃO</t>
  </si>
  <si>
    <t>PISOS E PAVIMENTAÇÕES</t>
  </si>
  <si>
    <t>DEMOLIÇÃO DE PISO DE CONCRETO SIMPLES, DE FORMA MANUAL, SEM REAPROVEITAMENTO. AF_09/2023</t>
  </si>
  <si>
    <t>REVESTIMENTO CERÂMICO PARA PISO COM PLACAS TIPO PORCELANATO DE DIMENSÕES 60X60 CM APLICADA EM AMBIENTES DE ÁREA MAIOR QUE 10 M². AF_02/2023_PE</t>
  </si>
  <si>
    <t>COMPACTAÇÃO MECÂNICA DE SOLO PARA EXECUÇÃO DE RADIER, PISO DE CONCRETO OU LAJE SOBRE SOLO, COM COMPACTADOR DE SOLOS TIPO PLACA VIBRATÓRIA. AF_09/2021</t>
  </si>
  <si>
    <t>LASTRO COM MATERIAL GRANULAR, APLICADO EM PISOS OU LAJES SOBRE SOLO, ESPESSURA DE *5 CM*. AF_01/2024</t>
  </si>
  <si>
    <t>CAMADA SEPARADORA PARA EXECUÇÃO DE RADIER, PISO DE CONCRETO OU LAJE SOBRE SOLO, EM LONA PLÁSTICA. AF_09/2021</t>
  </si>
  <si>
    <t>ARMAÇÃO PARA EXECUÇÃO DE RADIER, PISO DE CONCRETO OU LAJE SOBRE SOLO, COM USO DE TELA Q-159. AF_09/2021</t>
  </si>
  <si>
    <t>FABRICAÇÃO, MONTAGEM E DESMONTAGEM DE FORMA PARA RADIER, PISO DE CONCRETO OU LAJE SOBRE SOLO, EM MADEIRA SERRADA, 4 UTILIZAÇÕES. AF_09/2021</t>
  </si>
  <si>
    <t>CONTRAPISO EM ARGAMASSA PRONTA, PREPARO MANUAL, APLICADO EM ÁREAS SECAS SOBRE LAJE, NÃO ADERIDO, ACABAMENTO NÃO REFORÇADO, ESPESSURA 5CM. AF_07/2021</t>
  </si>
  <si>
    <t>PISO PODOTÁTIL DE ALERTA OU DIRECIONAL, DE CONCRETO, ASSENTADO SOBRE ARGAMASSA. AF_03/2024</t>
  </si>
  <si>
    <t>ACABAMENTO POLIDO PARA PISO DE CONCRETO ARMADO OU LAJE SOBRE SOLO DE ALTA RESISTÊNCIA. AF_09/2021</t>
  </si>
  <si>
    <t>SOLEIRA EM GRANITO, LARGURA 15 CM, ESPESSURA 2,0 CM. AF_09/2020</t>
  </si>
  <si>
    <t>PEITORIL LINEAR EM GRANITO OU MÁRMORE, L = 15CM, ASSENTADO COM ARGAMASSA 1:6 COM ADITIVO. AF_11/2020</t>
  </si>
  <si>
    <t>FORRO</t>
  </si>
  <si>
    <t>REMOÇÃO DE FORROS DE DRYWALL, PVC E FIBROMINERAL, DE FORMA MANUAL, SEM REAPROVEITAMENTO. AF_09/2023</t>
  </si>
  <si>
    <t>FORRO EM RÉGUAS DE PVC, LISO, PARA AMBIENTES COMERCIAIS, INCLUSIVE ESTRUTURA BIDIRECIONAL DE FIXAÇÃO. AF_08/2023_PS</t>
  </si>
  <si>
    <t>ELÉTRICA</t>
  </si>
  <si>
    <t>CAIXA RETANGULAR 4" X 2" ALTA (2,00 M DO PISO), PVC, INSTALADA EM PAREDE - FORNECIMENTO E INSTALAÇÃO. AF_03/2023</t>
  </si>
  <si>
    <t>CAIXA RETANGULAR 4" X 4" MÉDIA (1,30 M DO PISO), PVC, INSTALADA EM PAREDE - FORNECIMENTO E INSTALAÇÃO. AF_03/2023</t>
  </si>
  <si>
    <t>TOMADA BAIXA DE EMBUTIR (6 MÓDULOS), 2P+T 10 A, INCLUINDO SUPORTE E PLACA - FORNECIMENTO E INSTALAÇÃO. AF_03/2023</t>
  </si>
  <si>
    <t>47</t>
  </si>
  <si>
    <t>CONJUNTO DE 1 PLACA CEGA, INCLUINDO SUPORTE E PLACA 4x4 - FORNECIMENTO E INSTALAÇÃO.</t>
  </si>
  <si>
    <t>TOMADA BAIXA DE EMBUTIR (1 MÓDULO), 2P+T 20 A, INCLUINDO SUPORTE E PLACA - FORNECIMENTO E INSTALAÇÃO. AF_03/2023</t>
  </si>
  <si>
    <t>ELETRODUTO FLEXÍVEL CORRUGADO, PVC, DN 32 MM (1"), PARA CIRCUITOS TERMINAIS, INSTALADO EM FORRO - FORNECIMENTO E INSTALAÇÃO. AF_03/2023</t>
  </si>
  <si>
    <t>QUADRO DE DISTRIBUIÇÃO DE LUZ EM PVC PARA 24 DISJUNTORES - FORNECIMENTO E INSTALAÇÃO. AF_10/2020</t>
  </si>
  <si>
    <t>DISJUNTOR TRIPOLAR TIPO DIN, CORRENTE NOMINAL DE 50A - FORNECIMENTO E INSTALAÇÃO. AF_10/2020</t>
  </si>
  <si>
    <t>DISJUNTOR MONOPOLAR TIPO DIN, CORRENTE NOMINAL DE 16A - FORNECIMENTO E INSTALAÇÃO. AF_10/2020</t>
  </si>
  <si>
    <t>C42</t>
  </si>
  <si>
    <t>PONTO DE ACESSO WI-FI NO TETO U6+</t>
  </si>
  <si>
    <t>C43</t>
  </si>
  <si>
    <t>SWITCH GERENCIAVEL 24 PORTAS</t>
  </si>
  <si>
    <t>C44</t>
  </si>
  <si>
    <t>NVR COM HD</t>
  </si>
  <si>
    <t>RACK DE PISO PARA SERVIDOR, FECHADO, 44U, COM PORTA, 44U X *570* MM</t>
  </si>
  <si>
    <t>C45</t>
  </si>
  <si>
    <t>CLIMATIZAÇÃO</t>
  </si>
  <si>
    <t>AR CONDICIONADO SPLIT ON/OFF, HI-WALL (PAREDE), 9000 BTUS/H, CICLO QUENTE/FRIO - FORNECIMENTO E INSTALAÇÃO. AF_11/2021_PE</t>
  </si>
  <si>
    <t>AR CONDICIONADO SPLIT ON/OFF, HI-WALL (PAREDE), 12000 BTUS/H, CICLO QUENTE/FRIO - FORNECIMENTO E INSTALAÇÃO. AF_11/2021_PE</t>
  </si>
  <si>
    <t>TUBO EM COBRE FLEXÍVEL, DN 1/4", COM ISOLAMENTO, INSTALADO EM RAMAL DE ALIMENTAÇÃO DE AR CONDICIONADO COM CONDENSADORA INDIVIDUAL   FORNECIMENTO E INSTALAÇÃO. AF_12/2015</t>
  </si>
  <si>
    <t>CAIXA DE PASSAGEM PARA AR CONDICIONADO - FORNECIMENTO E INSTALAÇÃO. AF_08/2022</t>
  </si>
  <si>
    <t>RASGO E CHUMBAMENTO EM ALVENARIA PARA TUBOS DE SPLIT PAREDE DE 9000 A 24000 BTUS/H. AF_11/2021</t>
  </si>
  <si>
    <t>46</t>
  </si>
  <si>
    <t>PLACA DE SAÍDA 15X30CM - FORNECIMENTO E INSTALAÇÃO</t>
  </si>
  <si>
    <t>LUMINÁRIA DE EMERGÊNCIA, COM 30 LÂMPADAS LED DE 2 W, SEM REATOR - FORNECIMENTO E INSTALAÇÃO. AF_09/2024</t>
  </si>
  <si>
    <t>HIDROSSANITÁRIO</t>
  </si>
  <si>
    <t>CAIXA DE INSPEÇÃO PARA ESGOTO, 80X80CM COM ALTURA DE 1,4M, INCLUINDO TAMPÃO</t>
  </si>
  <si>
    <t>CAIXA SIFONADA, COM GRELHA QUADRADA,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</si>
  <si>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</si>
  <si>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</si>
  <si>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SIFÃO DO TIPO GARRAFA EM METAL CROMADO 1 X 1.1/2" - FORNECIMENTO E INSTALAÇÃO. AF_01/2020</t>
  </si>
  <si>
    <t>SIFÃO DO TIPO FLEXÍVEL EM PVC 1  X 1.1/2  - FORNECIMENTO E INSTALAÇÃO. AF_01/2020</t>
  </si>
  <si>
    <t>VÁLVULA EM PLÁSTICO 1" PARA PIA, TANQUE OU LAVATÓRIO, COM OU SEM LADRÃO - FORNECIMENTO E INSTALAÇÃO. AF_01/2020</t>
  </si>
  <si>
    <t>VÁLVULA EM METAL CROMADO 1.1/2" X 1.1/2" PARA TANQUE OU LAVATÓRIO, COM OU SEM LADRÃO - FORNECIMENTO E INSTALAÇÃO. AF_01/2020</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</si>
  <si>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</si>
  <si>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</si>
  <si>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</si>
  <si>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</si>
  <si>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ANEL BORRACHA, PARA TUBO PVC, REDE COLETOR ESGOTO, DN 100 MM (NBR 7362)</t>
  </si>
  <si>
    <t>ANEL BORRACHA, DN 50 MM, PARA TUBO SERIE REFORCADA ESGOTO PREDIAL</t>
  </si>
  <si>
    <t>ANEL BORRACHA, DN 75 MM, PARA TUBO SERIE REFORCADA ESGOTO PREDIAL</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</si>
  <si>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</si>
  <si>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</si>
  <si>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</si>
  <si>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</si>
  <si>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</si>
  <si>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</si>
  <si>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</si>
  <si>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</si>
  <si>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</si>
  <si>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</si>
  <si>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</si>
  <si>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50 X 50 MM, JUNTA ELÁSTICA, FORNECIDO E INSTALADO EM PRUMADA DE ESGOTO SANITÁRIO OU VENTILAÇÃO. AF_08/2022</t>
  </si>
  <si>
    <t>LUVA SIMPLES, PVC, SERIE NORMAL, ESGOTO PREDIAL, DN 100 MM, JUNTA ELÁSTICA, FORNECIDO E INSTALADO EM RAMAL DE DESCARGA OU RAMAL DE ESGOTO SANITÁRIO. AF_08/2022</t>
  </si>
  <si>
    <t>REDUÇÃO EXCÊNTRICA, PVC, SERIE R, ÁGUA PLUVIAL, DN 100 X 75 MM, JUNTA ELÁSTICA, FORNECIDO E INSTALADO EM RAMAL DE ENCAMINHAMENTO. AF_06/2022</t>
  </si>
  <si>
    <t>TE SANITARIO, PVC, DN 50 X 50 MM, SERIE NORMAL, PARA ESGOTO PREDIAL</t>
  </si>
  <si>
    <t>TE SANITARIO, PVC, DN 75 X 75 MM, SERIE NORMAL PARA ESGOTO PREDIAL</t>
  </si>
  <si>
    <t>40</t>
  </si>
  <si>
    <t>CAIXA DE AREIA PLUVIAL, 60X60CM COM ALTURA DE 1M, INCLUINDO TAMPÃO</t>
  </si>
  <si>
    <t>TERMINAL DE VENTILACAO, 50 MM, SERIE NORMAL, ESGOTO PREDIAL</t>
  </si>
  <si>
    <t>TANQUE SÉPTICO RETANGULAR, EM ALVENARIA COM BLOCOS DE CONCRETO, DIMENSÕES INTERNAS: 1,0 X 2,0 X H=1,4 M, VOLUME ÚTIL: 2000 L (PARA 5 CONTRIBUINTES). AF_12/2020</t>
  </si>
  <si>
    <t>SUMIDOURO CIRCULAR, EM CONCRETO PRÉ-MOLDADO, DIÂMETRO INTERNO = 1,88 M, ALTURA INTERNA = 2,00 M, ÁREA DE INFILTRAÇÃO: 13,1 M² (PARA 5 CONTRIBUINTES). AF_12/2020</t>
  </si>
  <si>
    <t>44</t>
  </si>
  <si>
    <t>COLAR DE TOMADA, FERRO FUNDIDO, COM TRAVAS, DE 110 MM X 1 1/2" , PARA LIGAÇÃO DE ÁGUA.</t>
  </si>
  <si>
    <t>REGISTRO DE ESFERA, PVC, ROSCÁVEL, COM BORBOLETA, 3/4" - FORNECIMENTO E INSTALAÇÃO. AF_08/2021</t>
  </si>
  <si>
    <t>REGISTRO DE ESFERA, PVC, SOLDÁVEL, COM VOLANTE, DN  25 MM - FORNECIMENTO E INSTALAÇÃO. AF_08/2021</t>
  </si>
  <si>
    <t>REGISTRO DE ESFERA, PVC, SOLDÁVEL, COM VOLANTE, DN  40 MM - FORNECIMENTO E INSTALAÇÃO. AF_08/2021</t>
  </si>
  <si>
    <t>REGISTRO DE ESFERA, PVC, SOLDÁVEL, COM VOLANTE, DN  50 MM - FORNECIMENTO E INSTALAÇÃO. AF_08/2021</t>
  </si>
  <si>
    <t>ADAPTADOR COM FLANGE E ANEL DE VEDAÇÃO, PVC, SOLDÁVEL, DN  25 MM X 3/4",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</si>
  <si>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</si>
  <si>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</si>
  <si>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BUCHA DE REDUÇÃO, LONGA, PVC, SOLDÁVEL, DN 50 X 25 MM, INSTALADO EM RAMAL DE DISTRIBUIÇÃO DE ÁGUA - FORNECIMENTO E INSTALAÇÃO. AF_06/2022</t>
  </si>
  <si>
    <t>JOELHO 90 GRAUS, PVC, SOLDÁVEL, DN 25MM, INSTALADO EM RAMAL OU SUB-RAMAL DE ÁGUA - FORNECIMENTO E INSTALAÇÃO. AF_06/2022</t>
  </si>
  <si>
    <t>JOELHO 90 GRAUS, PVC, SOLDÁVEL, DN 40MM, INSTALADO EM RAMAL DE DISTRIBUIÇÃO DE ÁGUA - FORNECIMENTO E INSTALAÇÃO. AF_06/2022</t>
  </si>
  <si>
    <t>JOELHO 90 GRAUS, PVC, SOLDÁVEL, DN 50MM, INSTALADO EM RAMAL DE DISTRIBUIÇÃO DE ÁGUA - FORNECIMENTO E INSTALAÇÃO. AF_06/2022</t>
  </si>
  <si>
    <t>JOELHO PVC, SOLDAVEL, COM BUCHA DE LATAO, 90 GRAUS, 25 MM X 3/4", PARA AGUA FRIA PREDIAL</t>
  </si>
  <si>
    <t>JOELHO PVC, SOLDAVEL, COM BUCHA DE LATAO, 90 GRAUS, 25 MM X 1/2", PARA AGUA FRIA PREDIAL</t>
  </si>
  <si>
    <t>LUVA SOLDAVEL COM BUCHA DE LATAO, PVC, 25 MM X 3/4"</t>
  </si>
  <si>
    <t>LUVA DE CORRER PARA TUBO SOLDAVEL, PVC, 25 MM, PARA AGUA FRIA PREDIAL</t>
  </si>
  <si>
    <t>LUVA PVC SOLDAVEL, 25 MM, PARA AGUA FRIA PREDIAL</t>
  </si>
  <si>
    <t>LUVA PVC SOLDAVEL, 50 MM, PARA AGUA FRIA PREDIAL</t>
  </si>
  <si>
    <t>TE, PVC, SOLDÁVEL, DN 25MM, INSTALADO EM RAMAL DE DISTRIBUIÇÃO DE ÁGUA - FORNECIMENTO E INSTALAÇÃO. AF_06/2022</t>
  </si>
  <si>
    <t>TE, PVC, SOLDÁVEL, DN 40MM, INSTALADO EM RAMAL DE DISTRIBUIÇÃO DE ÁGUA - FORNECIMENTO E INSTALAÇÃO. AF_06/2022</t>
  </si>
  <si>
    <t>TE, PVC, SOLDÁVEL, DN 50MM, INSTALADO EM RAMAL DE DISTRIBUIÇÃO DE ÁGUA - FORNECIMENTO E INSTALAÇÃO. AF_06/2022</t>
  </si>
  <si>
    <t>TUBO, PVC, SOLDÁVEL, DE 25MM, INSTALADO EM RAMAL OU SUB-RAMAL DE ÁGUA - FORNECIMENTO E INSTALAÇÃO. AF_06/2022</t>
  </si>
  <si>
    <t>TUBO, PVC, SOLDÁVEL, DE 40MM, INSTALADO EM RAMAL DE DISTRIBUIÇÃO DE ÁGUA - FORNECIMENTO E INSTALAÇÃO. AF_06/2022</t>
  </si>
  <si>
    <t>TUBO, PVC, SOLDÁVEL, DE 50MM, INSTALADO EM RAMAL DE DISTRIBUIÇÃO DE ÁGUA - FORNECIMENTO E INSTALAÇÃO. AF_06/2022</t>
  </si>
  <si>
    <t>JOELHO 90 GRAUS COM BUCHA DE LATÃO, PVC, SOLDÁVEL, DN 25MM, X 3/4  INSTALADO EM RAMAL OU SUB-RAMAL DE ÁGUA - FORNECIMENTO E INSTALAÇÃO. AF_06/2022</t>
  </si>
  <si>
    <t>CAIXA D´ÁGUA EM POLIÉSTER REFORÇADO COM FIBRA DE VIDRO, 1500 LITROS - FORNECIMENTO E INSTALAÇÃO. AF_06/2021</t>
  </si>
  <si>
    <t>LOUÇAS E METAIS</t>
  </si>
  <si>
    <t>VASO SANITÁRIO SIFONADO COM CAIXA ACOPLADA LOUÇA BRANCA - PADRÃO MÉDIO, INCLUSO ENGATE FLEXÍVEL EM METAL CROMADO, 1/2  X 40CM - FORNECIMENTO E INSTALAÇÃO. AF_01/2020</t>
  </si>
  <si>
    <t>REGISTRO GAVETA COM ACABAMENTO E CANOPLA CROMADOS, SIMPLES, BITOLA 3/4"</t>
  </si>
  <si>
    <t>REGISTRO PRESSAO COM ACABAMENTO E CANOPLA CROMADA, SIMPLES, BITOLA 3/4"</t>
  </si>
  <si>
    <t>ENGATE/RABICHO FLEXIVEL PLASTICO (PVC OU ABS) BRANCO 1/2" X 30 CM</t>
  </si>
  <si>
    <t>ENGATE / RABICHO FLEXIVEL INOX 1/2" X 30 CM</t>
  </si>
  <si>
    <t>DUCHA / CHUVEIRO METALICO, DE PAREDE, ARTICULAVEL, COM BRACO/CANO, SEM DESVIADOR</t>
  </si>
  <si>
    <t>RALO LINEAR EM PVC, COM GRELHA LISA EM ACO INOX, LARGURA 5,50 CM E COMPRIMENTO *70* CM</t>
  </si>
  <si>
    <t>LAVATORIO / CUBA DE SOBREPOR, OVAL PEQUENA, DE LOUCA BRANCA, SEM LADRAO, DIMENSOES *44 X 31* CM (L X C)</t>
  </si>
  <si>
    <t>LAVATORIO DE CANTO DE LOUCA BRANCA, SUSPENSO (SEM COLUNA), DIMENSOES *40 X 30* CM (L X C)</t>
  </si>
  <si>
    <t>BARRA DE APOIO RETA, EM ACO INOX POLIDO, COMPRIMENTO 60CM, FIXADA NA PAREDE - FORNECIMENTO E INSTALAÇÃO. AF_01/2020</t>
  </si>
  <si>
    <t>BARRA DE APOIO RETA, EM ACO INOX POLIDO, COMPRIMENTO 80 CM,  FIXADA NA PAREDE - FORNECIMENTO E INSTALAÇÃO. AF_01/2020</t>
  </si>
  <si>
    <t>CUBA DE EMBUTIR DE AÇO INOXIDÁVEL MÉDIA, INCLUSO VÁLVULA TIPO AMERICANA EM METAL CROMADO E SIFÃO FLEXÍVEL EM PVC - FORNECIMENTO E INSTALAÇÃO. AF_01/2020</t>
  </si>
  <si>
    <t>TORNEIRA CROMADA TUBO MÓVEL, DE MESA, 1/2" OU 3/4", PARA PIA DE COZINHA, PADRÃO ALTO - FORNECIMENTO E INSTALAÇÃO. AF_01/2020</t>
  </si>
  <si>
    <t>TANQUE DE LOUÇA BRANCA SUSPENSO, 18L OU EQUIVALENTE, INCLUSO SIFÃO TIPO GARRAFA EM METAL CROMADO, VÁLVULA METÁLICA E TORNEIRA DE METAL CROMADO PADRÃO MÉDIO - FORNECIMENTO E INSTALAÇÃO. AF_01/2020</t>
  </si>
  <si>
    <t>SUPORTE MÃO FRANCESA EM AÇO, ABAS IGUAIS 30 CM, CAPACIDADE MINIMA 60 KG, BRANCO - FORNECIMENTO E INSTALAÇÃO. AF_01/2020</t>
  </si>
  <si>
    <t>REMOÇÃO DE LOUÇAS, DE FORMA MANUAL, SEM REAPROVEITAMENTO. AF_09/2023</t>
  </si>
  <si>
    <t>PORTA TOALHA BANHO EM METAL CROMADO, TIPO BARRA, INCLUSO FIXAÇÃO. AF_01/2020</t>
  </si>
  <si>
    <t>SABONETEIRA DE PAREDE EM METAL CROMADO, INCLUSO FIXAÇÃO. AF_01/2020</t>
  </si>
  <si>
    <t>CABIDE/GANCHO DE BANHEIRO SIMPLES EM METAL CROMADO</t>
  </si>
  <si>
    <t>48</t>
  </si>
  <si>
    <t>INSTALAÇÃO DE BOX DE ALUMÍNIO E VIDRO JATEADO COM PORTA DE ABRIR</t>
  </si>
  <si>
    <t>REMOÇÃO DE JANELAS, DE FORMA MANUAL, SEM REAPROVEITAMENTO. AF_09/2023</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</si>
  <si>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</si>
  <si>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</si>
  <si>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TRAMA DE AÇO COMPOSTA POR TERÇAS PARA TELHADOS DE ATÉ 2 ÁGUAS PARA TELHA ONDULADA DE FIBROCIMENTO, METÁLICA, PLÁSTICA OU TERMOACÚSTICA, INCLUSO TRANSPORTE VERTICAL. AF_07/2019</t>
  </si>
  <si>
    <t>TELHAMENTO COM TELHA ESTRUTURAL DE FIBROCIMENTO E= 8 MM, COM ATÉ 2 ÁGUAS, INCLUSO IÇAMENTO. AF_07/2019_PS</t>
  </si>
  <si>
    <t>CALHA EM CHAPA DE AÇO GALVANIZADO NÚMERO 24, DESENVOLVIMENTO DE 33 CM, INCLUSO TRANSPORTE VERTICAL. AF_07/2019</t>
  </si>
  <si>
    <t>MOBILIARIO ÁREAS MOLHADAS</t>
  </si>
  <si>
    <t>49</t>
  </si>
  <si>
    <t>50</t>
  </si>
  <si>
    <t>INSTALAÇÃO DE ARMÁRIO ROUPEIRO 16 PORTAS, GUARDA-VOLUME, METÁLICO</t>
  </si>
  <si>
    <t>51</t>
  </si>
  <si>
    <t xml:space="preserve">PLACA INDICATIVA ADESIVA FIXADA DIRETAMENTE NA ESTRUTURA </t>
  </si>
  <si>
    <t>52</t>
  </si>
  <si>
    <t>2.4.8</t>
  </si>
  <si>
    <t>2.4.9</t>
  </si>
  <si>
    <t>2.4.10</t>
  </si>
  <si>
    <t>2.4.11</t>
  </si>
  <si>
    <t>4.3</t>
  </si>
  <si>
    <t>4.1</t>
  </si>
  <si>
    <t>6.4</t>
  </si>
  <si>
    <t>4.2</t>
  </si>
  <si>
    <t>4.4</t>
  </si>
  <si>
    <t>4.5</t>
  </si>
  <si>
    <t>4.6</t>
  </si>
  <si>
    <t>5.1</t>
  </si>
  <si>
    <t>6.1</t>
  </si>
  <si>
    <t>6.2</t>
  </si>
  <si>
    <t>6.3</t>
  </si>
  <si>
    <t>6.5</t>
  </si>
  <si>
    <t>6.6</t>
  </si>
  <si>
    <t>6.7</t>
  </si>
  <si>
    <t>6.8</t>
  </si>
  <si>
    <t>6.9</t>
  </si>
  <si>
    <t>6.10</t>
  </si>
  <si>
    <t>6.11</t>
  </si>
  <si>
    <t>6.12</t>
  </si>
  <si>
    <t>6.13</t>
  </si>
  <si>
    <t>6.1.1</t>
  </si>
  <si>
    <t>6.1.2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</si>
  <si>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</si>
  <si>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</si>
  <si>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</si>
  <si>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</si>
  <si>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</si>
  <si>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</si>
  <si>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</si>
  <si>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</si>
  <si>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</si>
  <si>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</si>
  <si>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</si>
  <si>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</si>
  <si>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</si>
  <si>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</si>
  <si>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</si>
  <si>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</si>
  <si>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</si>
  <si>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</si>
  <si>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</si>
  <si>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</si>
  <si>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</si>
  <si>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</si>
  <si>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</si>
  <si>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</si>
  <si>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</si>
  <si>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</si>
  <si>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9.1</t>
  </si>
  <si>
    <t>9.2</t>
  </si>
  <si>
    <t>9.3</t>
  </si>
  <si>
    <t>9.4</t>
  </si>
  <si>
    <t>9.5</t>
  </si>
  <si>
    <t>9.6</t>
  </si>
  <si>
    <t>9.7</t>
  </si>
  <si>
    <t>9.8</t>
  </si>
  <si>
    <t>9.9</t>
  </si>
  <si>
    <t>9.10</t>
  </si>
  <si>
    <t>9.11</t>
  </si>
  <si>
    <t>9.12</t>
  </si>
  <si>
    <t>9.13</t>
  </si>
  <si>
    <t>10.1</t>
  </si>
  <si>
    <t>10.2</t>
  </si>
  <si>
    <t>10.3</t>
  </si>
  <si>
    <t>10.4</t>
  </si>
  <si>
    <t>10.5</t>
  </si>
  <si>
    <t>11.1</t>
  </si>
  <si>
    <t>11.2</t>
  </si>
  <si>
    <t>11.3</t>
  </si>
  <si>
    <t>11.4</t>
  </si>
  <si>
    <t>11.5</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</si>
  <si>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</si>
  <si>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</si>
  <si>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</si>
  <si>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</si>
  <si>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</si>
  <si>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</si>
  <si>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</si>
  <si>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</si>
  <si>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</si>
  <si>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</si>
  <si>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</si>
  <si>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</si>
  <si>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</si>
  <si>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</si>
  <si>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</si>
  <si>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</si>
  <si>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</si>
  <si>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</si>
  <si>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</si>
  <si>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</si>
  <si>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</si>
  <si>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</si>
  <si>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</si>
  <si>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</si>
  <si>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</si>
  <si>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</si>
  <si>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</si>
  <si>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</si>
  <si>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</si>
  <si>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</si>
  <si>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</si>
  <si>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</si>
  <si>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</si>
  <si>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</si>
  <si>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</si>
  <si>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</si>
  <si>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</si>
  <si>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</si>
  <si>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</si>
  <si>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</si>
  <si>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</si>
  <si>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</si>
  <si>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</si>
  <si>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</si>
  <si>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</si>
  <si>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</si>
  <si>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</si>
  <si>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</si>
  <si>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</si>
  <si>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</si>
  <si>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</si>
  <si>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</si>
  <si>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</si>
  <si>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</si>
  <si>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</si>
  <si>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</si>
  <si>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</si>
  <si>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</si>
  <si>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</si>
  <si>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</si>
  <si>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</si>
  <si>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</si>
  <si>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</si>
  <si>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</si>
  <si>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</si>
  <si>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</si>
  <si>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</si>
  <si>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</si>
  <si>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</si>
  <si>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</si>
  <si>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</si>
  <si>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</si>
  <si>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</si>
  <si>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</si>
  <si>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</si>
  <si>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</si>
  <si>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</si>
  <si>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</si>
  <si>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</si>
  <si>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</si>
  <si>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</si>
  <si>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</si>
  <si>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</si>
  <si>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</si>
  <si>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14.1</t>
  </si>
  <si>
    <t>14.2</t>
  </si>
  <si>
    <t>14.3</t>
  </si>
  <si>
    <t>14.4</t>
  </si>
  <si>
    <t>14.5</t>
  </si>
  <si>
    <t>15.1</t>
  </si>
  <si>
    <t>15.2</t>
  </si>
  <si>
    <t>15.3</t>
  </si>
  <si>
    <t>16.1</t>
  </si>
  <si>
    <t>16.2</t>
  </si>
  <si>
    <t>16.3</t>
  </si>
  <si>
    <t>16.4</t>
  </si>
  <si>
    <t xml:space="preserve">SINAPI - 04/2025 - Santa Catarina                                                                  </t>
  </si>
  <si>
    <t>LOCAL</t>
  </si>
  <si>
    <t>LIXEIRA EM INOX COM PEDAL E BALDE INTERNO REMOVÍVEL</t>
  </si>
  <si>
    <t>CHUVEIRO ELÉTRICO 7500W 4 TEMPERATURAS</t>
  </si>
  <si>
    <t>13.24</t>
  </si>
  <si>
    <t>13.25</t>
  </si>
  <si>
    <t>ASSENTO SANITÁRIO ALMOFADADO</t>
  </si>
  <si>
    <t>SUPORTE PAPEL HIGIÊNICO 3 POSIÇÕES EM INOX DE CHÃO</t>
  </si>
  <si>
    <t>INSTALAÇÃO DE BANCO EM AÇO INOX PARA VESTIÁRIO 150X36CM</t>
  </si>
  <si>
    <t>13.26</t>
  </si>
  <si>
    <t>13.27</t>
  </si>
  <si>
    <t>ESPELHO CRISTAL, ESPESSURA 4 MM, SEM MOLDURA, ADERIDO COM ADESIVO FIXA-ESPELHO E FITA DUPLA-FACE. AF_01/2021</t>
  </si>
  <si>
    <t>13.28</t>
  </si>
  <si>
    <t>Armário de Cozinha Completa Suspenso 240cm Cinza</t>
  </si>
  <si>
    <t>13.29</t>
  </si>
  <si>
    <t>Aquecedor De Água A Gás  De 20 Litros Branco Digital 127/220V Gás GLP</t>
  </si>
  <si>
    <t>12.62</t>
  </si>
  <si>
    <t>TUBO, PPR, DN 20, CLASSE PN25, INSTALADO EM RAMAL OU SUB-RAMAL DE ÁGUA - FORNECIMENTO E INSTALAÇÃO. AF_08/2022</t>
  </si>
  <si>
    <t>TUBO, PPR, DN 50 MM, CLASSE PN 12, INSTALADO EM RESERVAÇÃO PREDIAL DE ÁGUA - FORNECIMENTO E INSTALAÇÃO. AF_04/2024</t>
  </si>
  <si>
    <t>12.63</t>
  </si>
  <si>
    <t>12.64</t>
  </si>
  <si>
    <t>13.30</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</si>
  <si>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</si>
  <si>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</si>
  <si>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</si>
  <si>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</si>
  <si>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</si>
  <si>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</si>
  <si>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</si>
  <si>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</si>
  <si>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</si>
  <si>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</si>
  <si>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</si>
  <si>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</si>
  <si>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</si>
  <si>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15</t>
  </si>
  <si>
    <t xml:space="preserve"> 16</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</si>
  <si>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</si>
  <si>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</si>
  <si>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14.6</t>
  </si>
  <si>
    <t>14.7</t>
  </si>
  <si>
    <t>2.3.4</t>
  </si>
  <si>
    <t>CONCRETAGEM DE RADIER, PISO DE CONCRETO OU LAJE SOBRE SOLO, FCK 30 MPA - LANÇAMENTO, ADENSAMENTO E ACABAMENTO. AF_09/2022 ( VAGA PCD)</t>
  </si>
  <si>
    <t>IMPERMEABILIZAÇÃO DE SUPERFÍCIE COM ARGAMASSA POLIMÉRICA / MEMBRANA ACRÍLICA, 3 DEMÃOS. AF_09/2023</t>
  </si>
  <si>
    <t xml:space="preserve"> 1.2</t>
  </si>
  <si>
    <t xml:space="preserve"> 1.4</t>
  </si>
  <si>
    <t>CABO DE COBRE FLEXÍVEL ISOLADO, 6 MM², ANTI-CHAMA 450/750 V, PARA CIRCUITOS TERMINAIS - FORNECIMENTO E INSTALAÇÃO. AF_03/2023</t>
  </si>
  <si>
    <t>ELETRODUTO RÍGIDO ROSCÁVEL, PVC, DN 32 MM (1"), PARA CIRCUITOS TERMINAIS, INSTALADO EM FORRO - FORNECIMENTO E INSTALAÇÃO. AF_03/2023</t>
  </si>
  <si>
    <t>ELETROCALHA LISA OU PERFURADA EM AÇO GALVANIZADO, LARGURA 100MM E ALTURA 50MM, INCLUSIVE EMENDA E FIXAÇÃO - FORNECIMENTO E INSTALAÇÃO. AF_04/2023</t>
  </si>
  <si>
    <t>8.25</t>
  </si>
  <si>
    <t>8.26</t>
  </si>
  <si>
    <t>8.27</t>
  </si>
  <si>
    <t>Luminária Plafon Led 48w 60x60 Sobrepor Quadrado Frio Estrutura Branco-frio</t>
  </si>
  <si>
    <t>Reforma de Área de assepsia e Controle de acesso ao Campo experimental de Suínos da Embrapa Suínos e Aves</t>
  </si>
  <si>
    <t>16.5</t>
  </si>
  <si>
    <t xml:space="preserve">Lixeira 240 Litros Roda de 200mm </t>
  </si>
  <si>
    <t>FORNECIMENTO E INSTALAÇÃO DE ISOPAINEL ( FUMIGADOR)</t>
  </si>
  <si>
    <t>CÂMARA INTELBRAS VIP 3250 AL IA - POE</t>
  </si>
  <si>
    <t xml:space="preserve">98299
</t>
  </si>
  <si>
    <t>CABO ELETRÔNICO CATEGORIA 6A, INSTALADO EM EDIFICAÇÃO INSTITUCIONAL - FORNECIMENTO E INSTALAÇÃO. AF_11/2019</t>
  </si>
  <si>
    <t>FONTE NOBREAK 520W 1U</t>
  </si>
  <si>
    <t>Bebedouro com corpo e aparador de água em aço inox AISI 430, tampa e pés reguláveis em ABS injetado, serpentina interna em aço inox AISI 304, reservatório em polipropileno atóxico, isolamento térmico em EPS, refrigeração por compressor com gás ecológico R-134a, motor Elgin 1/12 HP (127 V / 1,5 A / 190 W ou 220 V / 0,8 A / 180 W), termostato de 7 níveis, boia controladora de nível, consumo médio de 19 kWh/mês, tomada tripolar conforme ABNT NBR 60335-1 (equipamento não-bivolt), entrada de água a 1,15 m do piso, ponto de esgotamento a 0,52 m, torneira a 0,78 m, aparador de água (borda superior) a 0,575 m e distância torneira-aparador de 0,28 m, certificado pelo INMETRO e fornecido com manual, etiquetas de conformidade e garantia mínima de 12 meses.</t>
  </si>
  <si>
    <t>DIVISORIA SANITÁRIA, TIPO CABINE, EM GRANITO CINZA POLIDO, ESP = 3CM, ASSENTADO COM ARGAMASSA COLANTE AC III-E, EXCLUSIVE FERRAGENS. AF_01/2021 ( BANCADAS DE COZINHA E BANHEIROS)</t>
  </si>
  <si>
    <t>PAREDE COM SISTEMA EM CHAPAS DE GESSO PARA DRYWALL, USO INTERNO, COM DUAS FACES DUPLAS E ESTRUTURA METÁLICA COM GUIAS DUPLAS PARA PAREDES COM ÁREA LÍQUIDA MAIOR OU IGUAL A 6 M2, COM VÃOS. AF_07/2023_PS (  RECEPÇÃO)</t>
  </si>
  <si>
    <t>DIVISORIA CEGA (N1) - PAINEL MDF, LINHA 90 MM - PERFIS DE ALUMÍNIO EXTRUDADO. AF_01/2021              ( BANCADA RECEPÇÃO)</t>
  </si>
  <si>
    <t>OBRA: Reforma de Área de assepsia e Controle de acesso ao Campo experimental de Suínos da Embrapa Suínos e Aves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</si>
</sst>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0.0%"/>
    <numFmt numFmtId="165" formatCode="0.0"/>
  </numFmts>
  <fonts count="39">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sz val="10"/>
      <name val="Arial"/>
      <family val="1"/>
    </font>
    <font>
      <b/>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sz val="10"/>
      <color rgb="FF000000"/>
      <name val="Arial"/>
      <family val="1"/>
    </font>
    <font>
      <b/>
      <sz val="13"/>
      <color rgb="FF000000"/>
      <name val="Arial"/>
      <family val="1"/>
    </font>
    <font>
      <b/>
      <sz val="12"/>
      <color rgb="FF000000"/>
      <name val="Arial"/>
      <family val="1"/>
    </font>
    <font>
      <b/>
      <sz val="10"/>
      <color rgb="FF000000"/>
      <name val="Calibri "/>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thin">
        <color rgb="FFCCCCCC"/>
      </right>
      <top/>
      <bottom/>
      <diagonal/>
    </border>
    <border>
      <left style="thin">
        <color indexed="64"/>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s>
  <cellStyleXfs count="7">
    <xf numFmtId="0" fontId="0" fillId="0" borderId="0"/>
    <xf numFmtId="44" fontId="10" fillId="0" borderId="0" applyFont="0" applyFill="0" applyBorder="0" applyAlignment="0" applyProtection="0"/>
    <xf numFmtId="9" fontId="10" fillId="0" borderId="0" applyFont="0" applyFill="0" applyBorder="0" applyAlignment="0" applyProtection="0"/>
    <xf numFmtId="0" fontId="2" fillId="0" borderId="0"/>
    <xf numFmtId="0" fontId="11" fillId="0" borderId="0"/>
    <xf numFmtId="0" fontId="11" fillId="0" borderId="0"/>
    <xf numFmtId="0" fontId="1" fillId="0" borderId="0"/>
  </cellStyleXfs>
  <cellXfs count="198">
    <xf numFmtId="0" fontId="0" fillId="0" borderId="0" xfId="0"/>
    <xf numFmtId="4" fontId="7" fillId="9" borderId="6" xfId="0" applyNumberFormat="1" applyFont="1" applyFill="1" applyBorder="1" applyAlignment="1">
      <alignment horizontal="right" vertical="top" wrapText="1"/>
    </xf>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9" fillId="10" borderId="0" xfId="0" applyFont="1" applyFill="1" applyAlignment="1">
      <alignment horizontal="left" vertical="top" wrapText="1"/>
    </xf>
    <xf numFmtId="0" fontId="4" fillId="4" borderId="1" xfId="0" applyFont="1" applyFill="1" applyBorder="1" applyAlignment="1">
      <alignment horizontal="left" vertical="top" wrapText="1"/>
    </xf>
    <xf numFmtId="0" fontId="9" fillId="10" borderId="0" xfId="0" applyFont="1" applyFill="1" applyAlignment="1">
      <alignment vertical="top" wrapText="1"/>
    </xf>
    <xf numFmtId="9" fontId="0" fillId="0" borderId="14" xfId="0" applyNumberFormat="1" applyBorder="1"/>
    <xf numFmtId="9" fontId="0" fillId="0" borderId="15" xfId="0" applyNumberFormat="1" applyBorder="1"/>
    <xf numFmtId="44" fontId="0" fillId="0" borderId="16" xfId="1" applyFont="1" applyBorder="1"/>
    <xf numFmtId="164" fontId="12" fillId="0" borderId="13" xfId="2" applyNumberFormat="1" applyFont="1" applyBorder="1"/>
    <xf numFmtId="9" fontId="12" fillId="0" borderId="13" xfId="0" applyNumberFormat="1" applyFont="1" applyBorder="1"/>
    <xf numFmtId="44" fontId="12" fillId="0" borderId="13" xfId="1" applyFont="1" applyBorder="1"/>
    <xf numFmtId="0" fontId="13" fillId="7" borderId="4" xfId="0" applyFont="1" applyFill="1" applyBorder="1" applyAlignment="1">
      <alignment horizontal="left" vertical="top" wrapText="1"/>
    </xf>
    <xf numFmtId="0" fontId="13" fillId="8" borderId="5" xfId="0" applyFont="1" applyFill="1" applyBorder="1" applyAlignment="1">
      <alignment horizontal="right" vertical="top" wrapText="1"/>
    </xf>
    <xf numFmtId="0" fontId="9" fillId="7" borderId="4" xfId="0" applyFont="1" applyFill="1" applyBorder="1" applyAlignment="1">
      <alignment horizontal="left" vertical="top" wrapText="1"/>
    </xf>
    <xf numFmtId="0" fontId="9" fillId="8" borderId="5" xfId="0" applyFont="1" applyFill="1" applyBorder="1" applyAlignment="1">
      <alignment horizontal="right" vertical="top" wrapText="1"/>
    </xf>
    <xf numFmtId="4" fontId="9" fillId="9" borderId="6" xfId="0" applyNumberFormat="1" applyFont="1" applyFill="1" applyBorder="1" applyAlignment="1">
      <alignment horizontal="right" vertical="top" wrapText="1"/>
    </xf>
    <xf numFmtId="0" fontId="8" fillId="11" borderId="12" xfId="0" applyFont="1" applyFill="1" applyBorder="1" applyAlignment="1">
      <alignment horizontal="left" vertical="top" wrapText="1"/>
    </xf>
    <xf numFmtId="0" fontId="8" fillId="11" borderId="12" xfId="0" applyFont="1" applyFill="1" applyBorder="1" applyAlignment="1">
      <alignment horizontal="right" vertical="top" wrapText="1"/>
    </xf>
    <xf numFmtId="0" fontId="8" fillId="11" borderId="12" xfId="0" applyFont="1" applyFill="1" applyBorder="1" applyAlignment="1">
      <alignment horizontal="center" vertical="top" wrapText="1"/>
    </xf>
    <xf numFmtId="4" fontId="8" fillId="11" borderId="12" xfId="0" applyNumberFormat="1" applyFont="1" applyFill="1" applyBorder="1" applyAlignment="1">
      <alignment horizontal="right" vertical="top" wrapText="1"/>
    </xf>
    <xf numFmtId="0" fontId="9" fillId="7" borderId="4" xfId="0" applyFont="1" applyFill="1" applyBorder="1" applyAlignment="1">
      <alignment horizontal="center" vertical="top" wrapText="1"/>
    </xf>
    <xf numFmtId="0" fontId="8" fillId="12" borderId="8" xfId="0" applyFont="1" applyFill="1" applyBorder="1" applyAlignment="1">
      <alignment horizontal="left" vertical="top" wrapText="1"/>
    </xf>
    <xf numFmtId="0" fontId="8" fillId="12" borderId="10" xfId="0" applyFont="1" applyFill="1" applyBorder="1" applyAlignment="1">
      <alignment horizontal="right" vertical="top" wrapText="1"/>
    </xf>
    <xf numFmtId="0" fontId="8" fillId="12" borderId="9" xfId="0" applyFont="1" applyFill="1" applyBorder="1" applyAlignment="1">
      <alignment horizontal="center" vertical="top" wrapText="1"/>
    </xf>
    <xf numFmtId="4" fontId="8" fillId="12" borderId="11" xfId="0" applyNumberFormat="1" applyFont="1" applyFill="1" applyBorder="1" applyAlignment="1">
      <alignment horizontal="right" vertical="top" wrapText="1"/>
    </xf>
    <xf numFmtId="0" fontId="0" fillId="0" borderId="0" xfId="0"/>
    <xf numFmtId="0" fontId="8" fillId="12" borderId="12" xfId="0" applyFont="1" applyFill="1" applyBorder="1" applyAlignment="1">
      <alignment horizontal="left" vertical="top" wrapText="1"/>
    </xf>
    <xf numFmtId="0" fontId="8" fillId="12" borderId="8" xfId="0" applyFont="1" applyFill="1" applyBorder="1" applyAlignment="1">
      <alignment horizontal="center" vertical="top" wrapText="1"/>
    </xf>
    <xf numFmtId="0" fontId="8" fillId="12" borderId="7" xfId="0" applyFont="1" applyFill="1" applyBorder="1" applyAlignment="1">
      <alignment horizontal="left" vertical="top" wrapText="1"/>
    </xf>
    <xf numFmtId="0" fontId="8" fillId="12" borderId="12" xfId="0" applyFont="1" applyFill="1" applyBorder="1" applyAlignment="1">
      <alignment horizontal="center" vertical="top" wrapText="1"/>
    </xf>
    <xf numFmtId="0" fontId="8" fillId="12" borderId="12" xfId="0" applyFont="1" applyFill="1" applyBorder="1" applyAlignment="1">
      <alignment horizontal="right" vertical="top" wrapText="1"/>
    </xf>
    <xf numFmtId="4" fontId="8" fillId="12" borderId="12" xfId="0" applyNumberFormat="1" applyFont="1" applyFill="1" applyBorder="1" applyAlignment="1">
      <alignment horizontal="right" vertical="top" wrapText="1"/>
    </xf>
    <xf numFmtId="0" fontId="0" fillId="0" borderId="0" xfId="0"/>
    <xf numFmtId="0" fontId="0" fillId="0" borderId="0" xfId="0"/>
    <xf numFmtId="0" fontId="8" fillId="12" borderId="10" xfId="0" applyFont="1" applyFill="1" applyBorder="1" applyAlignment="1">
      <alignment horizontal="center" vertical="top" wrapText="1"/>
    </xf>
    <xf numFmtId="0" fontId="22" fillId="0" borderId="20" xfId="4" applyFont="1" applyFill="1" applyBorder="1" applyAlignment="1">
      <alignment wrapText="1"/>
    </xf>
    <xf numFmtId="0" fontId="22" fillId="13" borderId="0" xfId="4" applyFont="1" applyFill="1" applyAlignment="1"/>
    <xf numFmtId="0" fontId="22" fillId="13" borderId="0" xfId="4" applyFont="1" applyFill="1" applyAlignment="1">
      <alignment wrapText="1"/>
    </xf>
    <xf numFmtId="0" fontId="0" fillId="0" borderId="0" xfId="0"/>
    <xf numFmtId="0" fontId="0" fillId="0" borderId="0" xfId="0"/>
    <xf numFmtId="0" fontId="8" fillId="12" borderId="0" xfId="0" applyFont="1" applyFill="1" applyBorder="1" applyAlignment="1">
      <alignment horizontal="left" vertical="top" wrapText="1"/>
    </xf>
    <xf numFmtId="0" fontId="8" fillId="12" borderId="0" xfId="0" applyFont="1" applyFill="1" applyBorder="1" applyAlignment="1">
      <alignment horizontal="center" vertical="top" wrapText="1"/>
    </xf>
    <xf numFmtId="0" fontId="8" fillId="12" borderId="0" xfId="0" applyFont="1" applyFill="1" applyBorder="1" applyAlignment="1">
      <alignment horizontal="right" vertical="top" wrapText="1"/>
    </xf>
    <xf numFmtId="4" fontId="8" fillId="12" borderId="0" xfId="0" applyNumberFormat="1" applyFont="1" applyFill="1" applyBorder="1" applyAlignment="1">
      <alignment horizontal="right" vertical="top" wrapText="1"/>
    </xf>
    <xf numFmtId="0" fontId="8" fillId="12" borderId="12" xfId="0" applyFont="1" applyFill="1" applyBorder="1" applyAlignment="1">
      <alignment horizontal="center" vertical="center" wrapText="1"/>
    </xf>
    <xf numFmtId="0" fontId="8" fillId="12" borderId="12" xfId="0" applyFont="1" applyFill="1" applyBorder="1" applyAlignment="1">
      <alignment horizontal="left" vertical="center" wrapText="1"/>
    </xf>
    <xf numFmtId="0" fontId="8" fillId="12" borderId="9" xfId="0" applyFont="1" applyFill="1" applyBorder="1" applyAlignment="1">
      <alignment horizontal="center" vertical="center" wrapText="1"/>
    </xf>
    <xf numFmtId="0" fontId="8" fillId="12" borderId="12" xfId="0" applyFont="1" applyFill="1" applyBorder="1" applyAlignment="1">
      <alignment horizontal="right" vertical="center" wrapText="1"/>
    </xf>
    <xf numFmtId="4" fontId="8" fillId="12" borderId="11" xfId="0" applyNumberFormat="1" applyFont="1" applyFill="1" applyBorder="1" applyAlignment="1">
      <alignment horizontal="right" vertical="center" wrapText="1"/>
    </xf>
    <xf numFmtId="4" fontId="8" fillId="12" borderId="12" xfId="0" applyNumberFormat="1" applyFont="1" applyFill="1" applyBorder="1" applyAlignment="1">
      <alignment horizontal="right" vertical="center" wrapText="1"/>
    </xf>
    <xf numFmtId="0" fontId="0" fillId="0" borderId="0" xfId="0"/>
    <xf numFmtId="165" fontId="8" fillId="12" borderId="12" xfId="0" applyNumberFormat="1" applyFont="1" applyFill="1" applyBorder="1" applyAlignment="1">
      <alignment horizontal="right" vertical="top" wrapText="1"/>
    </xf>
    <xf numFmtId="0" fontId="0" fillId="0" borderId="0" xfId="0"/>
    <xf numFmtId="0" fontId="8" fillId="12" borderId="7" xfId="0" applyFont="1" applyFill="1" applyBorder="1" applyAlignment="1">
      <alignment horizontal="center" vertical="top" wrapText="1"/>
    </xf>
    <xf numFmtId="4" fontId="34" fillId="9" borderId="6" xfId="0" applyNumberFormat="1" applyFont="1" applyFill="1" applyBorder="1" applyAlignment="1">
      <alignment horizontal="right" vertical="top" wrapText="1"/>
    </xf>
    <xf numFmtId="0" fontId="34" fillId="7" borderId="4" xfId="0" applyFont="1" applyFill="1" applyBorder="1" applyAlignment="1">
      <alignment horizontal="left" vertical="top" wrapText="1"/>
    </xf>
    <xf numFmtId="0" fontId="35" fillId="11" borderId="12" xfId="0" applyFont="1" applyFill="1" applyBorder="1" applyAlignment="1">
      <alignment horizontal="left" vertical="top" wrapText="1"/>
    </xf>
    <xf numFmtId="0" fontId="0" fillId="0" borderId="13" xfId="0" applyBorder="1"/>
    <xf numFmtId="0" fontId="12" fillId="0" borderId="13" xfId="0" applyFont="1" applyBorder="1" applyAlignment="1">
      <alignment horizontal="center"/>
    </xf>
    <xf numFmtId="44" fontId="12" fillId="0" borderId="13" xfId="0" applyNumberFormat="1" applyFont="1" applyBorder="1"/>
    <xf numFmtId="0" fontId="0" fillId="0" borderId="13" xfId="0" applyBorder="1" applyAlignment="1">
      <alignment horizontal="center"/>
    </xf>
    <xf numFmtId="44" fontId="0" fillId="0" borderId="13" xfId="0" applyNumberFormat="1" applyBorder="1"/>
    <xf numFmtId="44" fontId="36" fillId="9" borderId="13" xfId="1" applyFont="1" applyFill="1" applyBorder="1" applyAlignment="1">
      <alignment horizontal="center" vertical="top" wrapText="1"/>
    </xf>
    <xf numFmtId="44" fontId="36" fillId="9" borderId="13" xfId="1" applyFont="1" applyFill="1" applyBorder="1" applyAlignment="1">
      <alignment horizontal="right" vertical="top" wrapText="1"/>
    </xf>
    <xf numFmtId="0" fontId="1" fillId="0" borderId="0" xfId="6"/>
    <xf numFmtId="0" fontId="11" fillId="0" borderId="0" xfId="6" applyFont="1"/>
    <xf numFmtId="0" fontId="21" fillId="0" borderId="34" xfId="6" applyFont="1" applyBorder="1" applyAlignment="1"/>
    <xf numFmtId="0" fontId="21" fillId="0" borderId="20" xfId="6" applyFont="1" applyBorder="1" applyAlignment="1"/>
    <xf numFmtId="0" fontId="11" fillId="0" borderId="20" xfId="6" applyFont="1" applyBorder="1"/>
    <xf numFmtId="0" fontId="11" fillId="0" borderId="35" xfId="6" applyFont="1" applyBorder="1"/>
    <xf numFmtId="0" fontId="11" fillId="0" borderId="0" xfId="6" applyFont="1" applyAlignment="1"/>
    <xf numFmtId="17" fontId="21" fillId="0" borderId="20" xfId="6" applyNumberFormat="1" applyFont="1" applyBorder="1" applyAlignment="1"/>
    <xf numFmtId="0" fontId="21" fillId="0" borderId="35" xfId="6" applyFont="1" applyBorder="1" applyAlignment="1"/>
    <xf numFmtId="0" fontId="21" fillId="0" borderId="34" xfId="6" applyFont="1" applyBorder="1" applyAlignment="1">
      <alignment horizontal="left"/>
    </xf>
    <xf numFmtId="0" fontId="21" fillId="0" borderId="0" xfId="6" applyFont="1" applyBorder="1" applyAlignment="1"/>
    <xf numFmtId="0" fontId="23" fillId="0" borderId="0" xfId="6" applyFont="1" applyAlignment="1">
      <alignment vertical="center"/>
    </xf>
    <xf numFmtId="0" fontId="1" fillId="0" borderId="0" xfId="6" applyAlignment="1">
      <alignment vertical="center"/>
    </xf>
    <xf numFmtId="0" fontId="24" fillId="0" borderId="36" xfId="6" applyFont="1" applyBorder="1" applyAlignment="1">
      <alignment horizontal="justify" vertical="center"/>
    </xf>
    <xf numFmtId="0" fontId="23" fillId="0" borderId="0" xfId="6" applyFont="1" applyBorder="1" applyAlignment="1">
      <alignment vertical="center"/>
    </xf>
    <xf numFmtId="0" fontId="23" fillId="0" borderId="37" xfId="6" applyFont="1" applyBorder="1" applyAlignment="1">
      <alignment vertical="center"/>
    </xf>
    <xf numFmtId="0" fontId="25" fillId="0" borderId="37" xfId="6" applyFont="1" applyBorder="1" applyAlignment="1">
      <alignment vertical="center"/>
    </xf>
    <xf numFmtId="0" fontId="25" fillId="0" borderId="0" xfId="6" applyFont="1" applyAlignment="1">
      <alignment vertical="center"/>
    </xf>
    <xf numFmtId="0" fontId="19" fillId="0" borderId="0" xfId="6" applyFont="1" applyAlignment="1">
      <alignment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6" fillId="0" borderId="36" xfId="6" applyFont="1" applyBorder="1" applyAlignment="1">
      <alignment horizontal="justify" vertical="center"/>
    </xf>
    <xf numFmtId="0" fontId="25" fillId="0" borderId="0" xfId="6" applyFont="1" applyBorder="1" applyAlignment="1">
      <alignment vertical="center"/>
    </xf>
    <xf numFmtId="0" fontId="19" fillId="0" borderId="36" xfId="6" applyFont="1" applyBorder="1"/>
    <xf numFmtId="4" fontId="19" fillId="0" borderId="0" xfId="6" applyNumberFormat="1" applyFont="1" applyAlignment="1">
      <alignment vertical="center"/>
    </xf>
    <xf numFmtId="0" fontId="26" fillId="0" borderId="0" xfId="6" applyFont="1" applyBorder="1" applyAlignment="1">
      <alignment vertical="center"/>
    </xf>
    <xf numFmtId="0" fontId="26" fillId="0" borderId="24" xfId="6" applyFont="1" applyBorder="1" applyAlignment="1">
      <alignment horizontal="center" vertical="center"/>
    </xf>
    <xf numFmtId="10" fontId="26" fillId="0" borderId="24" xfId="6" applyNumberFormat="1" applyFont="1" applyBorder="1" applyAlignment="1">
      <alignment horizontal="center" vertical="center"/>
    </xf>
    <xf numFmtId="4" fontId="26" fillId="0" borderId="0" xfId="6" applyNumberFormat="1" applyFont="1" applyBorder="1" applyAlignment="1">
      <alignment horizontal="center" vertical="center"/>
    </xf>
    <xf numFmtId="10" fontId="20" fillId="0" borderId="40" xfId="6" applyNumberFormat="1" applyFont="1" applyBorder="1" applyAlignment="1">
      <alignment horizontal="left" vertical="center"/>
    </xf>
    <xf numFmtId="0" fontId="25" fillId="0" borderId="40" xfId="6" applyFont="1" applyBorder="1" applyAlignment="1">
      <alignment vertical="center"/>
    </xf>
    <xf numFmtId="0" fontId="25" fillId="0" borderId="41" xfId="6" applyFont="1" applyBorder="1" applyAlignment="1">
      <alignment vertical="center"/>
    </xf>
    <xf numFmtId="0" fontId="26" fillId="0" borderId="22" xfId="6" applyFont="1" applyBorder="1" applyAlignment="1">
      <alignment horizontal="justify" vertical="center"/>
    </xf>
    <xf numFmtId="0" fontId="25" fillId="0" borderId="23" xfId="6" applyFont="1" applyBorder="1" applyAlignment="1">
      <alignment vertical="center"/>
    </xf>
    <xf numFmtId="0" fontId="31" fillId="0" borderId="22" xfId="6" applyFont="1" applyBorder="1" applyAlignment="1">
      <alignment horizontal="justify" vertical="center"/>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32" fillId="0" borderId="22" xfId="6" applyFont="1" applyBorder="1" applyAlignment="1">
      <alignment horizontal="justify" vertical="center"/>
    </xf>
    <xf numFmtId="0" fontId="18" fillId="0" borderId="0" xfId="6" applyFont="1" applyBorder="1" applyAlignment="1">
      <alignment vertical="center"/>
    </xf>
    <xf numFmtId="0" fontId="18" fillId="0" borderId="23" xfId="6" applyFont="1" applyBorder="1" applyAlignment="1">
      <alignment vertical="center"/>
    </xf>
    <xf numFmtId="0" fontId="18" fillId="0" borderId="0" xfId="6" applyFont="1" applyAlignment="1">
      <alignment vertical="center"/>
    </xf>
    <xf numFmtId="0" fontId="17" fillId="0" borderId="0" xfId="6" applyFont="1" applyAlignment="1">
      <alignment vertical="center"/>
    </xf>
    <xf numFmtId="0" fontId="11" fillId="0" borderId="0" xfId="6" applyFont="1" applyAlignment="1">
      <alignment vertical="center"/>
    </xf>
    <xf numFmtId="0" fontId="15" fillId="0" borderId="0" xfId="6" applyFont="1" applyAlignment="1">
      <alignmen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xf numFmtId="0" fontId="37" fillId="7" borderId="4" xfId="0" applyFont="1" applyFill="1" applyBorder="1" applyAlignment="1">
      <alignment horizontal="left" vertical="top" wrapText="1"/>
    </xf>
    <xf numFmtId="0" fontId="34" fillId="15" borderId="4" xfId="0" applyFont="1" applyFill="1" applyBorder="1" applyAlignment="1">
      <alignment horizontal="left" vertical="top" wrapText="1"/>
    </xf>
    <xf numFmtId="4" fontId="7" fillId="15" borderId="6" xfId="0" applyNumberFormat="1" applyFont="1" applyFill="1" applyBorder="1" applyAlignment="1">
      <alignment horizontal="right" vertical="top" wrapText="1"/>
    </xf>
    <xf numFmtId="0" fontId="9" fillId="15" borderId="42" xfId="0" applyFont="1" applyFill="1" applyBorder="1" applyAlignment="1">
      <alignment horizontal="right" vertical="top" wrapText="1"/>
    </xf>
    <xf numFmtId="164" fontId="0" fillId="0" borderId="0" xfId="0" applyNumberFormat="1"/>
    <xf numFmtId="0" fontId="0" fillId="0" borderId="0" xfId="0"/>
    <xf numFmtId="44" fontId="0" fillId="0" borderId="0" xfId="0" applyNumberFormat="1"/>
    <xf numFmtId="0" fontId="0" fillId="0" borderId="0" xfId="0"/>
    <xf numFmtId="0" fontId="0" fillId="0" borderId="0" xfId="0"/>
    <xf numFmtId="0" fontId="38" fillId="9" borderId="12" xfId="0" applyFont="1" applyFill="1" applyBorder="1" applyAlignment="1">
      <alignment horizontal="left" vertical="top" wrapText="1"/>
    </xf>
    <xf numFmtId="0" fontId="38" fillId="9" borderId="12" xfId="0" applyFont="1" applyFill="1" applyBorder="1" applyAlignment="1">
      <alignment horizontal="right" vertical="top" wrapText="1"/>
    </xf>
    <xf numFmtId="44" fontId="38" fillId="9" borderId="44" xfId="1" applyFont="1" applyFill="1" applyBorder="1" applyAlignment="1">
      <alignment horizontal="right" vertical="top" wrapText="1"/>
    </xf>
    <xf numFmtId="2" fontId="8" fillId="11" borderId="12" xfId="0" applyNumberFormat="1" applyFont="1" applyFill="1" applyBorder="1" applyAlignment="1">
      <alignment horizontal="right" vertical="top" wrapText="1"/>
    </xf>
    <xf numFmtId="2" fontId="8" fillId="11" borderId="12" xfId="0" applyNumberFormat="1" applyFont="1" applyFill="1" applyBorder="1" applyAlignment="1">
      <alignment horizontal="left" vertical="top" wrapText="1"/>
    </xf>
    <xf numFmtId="2" fontId="38" fillId="9" borderId="12" xfId="0" applyNumberFormat="1" applyFont="1" applyFill="1" applyBorder="1" applyAlignment="1">
      <alignment horizontal="left" vertical="top" wrapText="1"/>
    </xf>
    <xf numFmtId="165" fontId="8" fillId="12" borderId="12" xfId="0" applyNumberFormat="1" applyFont="1" applyFill="1" applyBorder="1" applyAlignment="1">
      <alignment horizontal="center" vertical="center" wrapText="1"/>
    </xf>
    <xf numFmtId="0" fontId="33" fillId="7" borderId="4" xfId="0" applyFont="1" applyFill="1" applyBorder="1" applyAlignment="1">
      <alignment horizontal="center" vertical="top" wrapText="1"/>
    </xf>
    <xf numFmtId="0" fontId="38" fillId="9" borderId="43" xfId="0" applyFont="1" applyFill="1" applyBorder="1" applyAlignment="1">
      <alignment horizontal="center" vertical="top" wrapText="1"/>
    </xf>
    <xf numFmtId="0" fontId="0" fillId="0" borderId="0" xfId="0"/>
    <xf numFmtId="0" fontId="3" fillId="2" borderId="0" xfId="0" applyFont="1" applyFill="1" applyAlignment="1">
      <alignment horizontal="left" vertical="top" wrapText="1"/>
    </xf>
    <xf numFmtId="0" fontId="9" fillId="10" borderId="0" xfId="0" applyFont="1" applyFill="1" applyAlignment="1">
      <alignment horizontal="left" vertical="top" wrapText="1"/>
    </xf>
    <xf numFmtId="10" fontId="9" fillId="10" borderId="0" xfId="0" applyNumberFormat="1" applyFont="1" applyFill="1" applyAlignment="1">
      <alignment horizontal="left" vertical="top"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1" fillId="0" borderId="28" xfId="6" applyFont="1" applyBorder="1" applyAlignment="1">
      <alignment horizontal="left" vertical="center" wrapText="1"/>
    </xf>
    <xf numFmtId="0" fontId="11" fillId="0" borderId="29" xfId="6" applyFont="1" applyBorder="1" applyAlignment="1">
      <alignment horizontal="left" vertical="center" wrapText="1"/>
    </xf>
    <xf numFmtId="0" fontId="11" fillId="0" borderId="30" xfId="6" applyFont="1" applyBorder="1" applyAlignment="1">
      <alignment horizontal="left" vertical="center" wrapText="1"/>
    </xf>
    <xf numFmtId="0" fontId="26" fillId="0" borderId="38" xfId="6" applyFont="1" applyBorder="1" applyAlignment="1">
      <alignment horizontal="left" vertical="center"/>
    </xf>
    <xf numFmtId="0" fontId="26" fillId="0" borderId="24" xfId="6" applyFont="1" applyBorder="1" applyAlignment="1">
      <alignment horizontal="left" vertical="center"/>
    </xf>
    <xf numFmtId="0" fontId="26" fillId="0" borderId="19" xfId="6" applyFont="1" applyBorder="1" applyAlignment="1">
      <alignment horizontal="left" vertical="center"/>
    </xf>
    <xf numFmtId="10" fontId="26" fillId="0" borderId="19" xfId="6" applyNumberFormat="1" applyFont="1" applyBorder="1" applyAlignment="1">
      <alignment horizontal="center" vertical="center"/>
    </xf>
    <xf numFmtId="10" fontId="26" fillId="0" borderId="21" xfId="6" applyNumberFormat="1" applyFont="1" applyBorder="1" applyAlignment="1">
      <alignment horizontal="center" vertical="center"/>
    </xf>
    <xf numFmtId="0" fontId="26" fillId="0" borderId="19" xfId="6" applyFont="1" applyBorder="1" applyAlignment="1">
      <alignment horizontal="center" vertical="center"/>
    </xf>
    <xf numFmtId="0" fontId="26" fillId="0" borderId="20" xfId="6" applyFont="1" applyBorder="1" applyAlignment="1">
      <alignment horizontal="center" vertical="center"/>
    </xf>
    <xf numFmtId="0" fontId="26" fillId="0" borderId="21" xfId="6" applyFont="1" applyBorder="1" applyAlignment="1">
      <alignment horizontal="center" vertical="center"/>
    </xf>
    <xf numFmtId="0" fontId="26" fillId="0" borderId="25" xfId="6" applyFont="1" applyBorder="1" applyAlignment="1">
      <alignment horizontal="center" vertical="center"/>
    </xf>
    <xf numFmtId="0" fontId="26" fillId="0" borderId="26" xfId="6" applyFont="1" applyBorder="1" applyAlignment="1">
      <alignment horizontal="center" vertical="center"/>
    </xf>
    <xf numFmtId="0" fontId="26" fillId="0" borderId="27" xfId="6" applyFont="1" applyBorder="1" applyAlignment="1">
      <alignment horizontal="center" vertical="center"/>
    </xf>
    <xf numFmtId="10" fontId="26" fillId="0" borderId="25" xfId="6" applyNumberFormat="1" applyFont="1" applyBorder="1" applyAlignment="1">
      <alignment horizontal="center" vertical="center"/>
    </xf>
    <xf numFmtId="10" fontId="26" fillId="0" borderId="26" xfId="6" applyNumberFormat="1" applyFont="1" applyBorder="1" applyAlignment="1">
      <alignment horizontal="center" vertical="center"/>
    </xf>
    <xf numFmtId="10" fontId="26" fillId="0" borderId="27" xfId="6" applyNumberFormat="1" applyFont="1" applyBorder="1" applyAlignment="1">
      <alignment horizontal="center" vertical="center"/>
    </xf>
    <xf numFmtId="0" fontId="20" fillId="0" borderId="39" xfId="6" applyFont="1" applyBorder="1" applyAlignment="1">
      <alignment horizontal="right" vertical="center"/>
    </xf>
    <xf numFmtId="0" fontId="20" fillId="0" borderId="40" xfId="6" applyFont="1" applyBorder="1" applyAlignment="1">
      <alignment horizontal="right" vertical="center"/>
    </xf>
    <xf numFmtId="0" fontId="25" fillId="0" borderId="22" xfId="6" applyFont="1" applyBorder="1" applyAlignment="1">
      <alignment horizontal="left" vertical="center" wrapText="1"/>
    </xf>
    <xf numFmtId="0" fontId="25" fillId="0" borderId="0" xfId="6" applyFont="1" applyBorder="1" applyAlignment="1">
      <alignment horizontal="left" vertical="center" wrapText="1"/>
    </xf>
    <xf numFmtId="0" fontId="25" fillId="0" borderId="23" xfId="6" applyFont="1" applyBorder="1" applyAlignment="1">
      <alignment horizontal="left" vertical="center" wrapText="1"/>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xf numFmtId="0" fontId="29" fillId="0" borderId="36" xfId="6" applyFont="1" applyBorder="1" applyAlignment="1">
      <alignment horizontal="right" vertical="center"/>
    </xf>
    <xf numFmtId="0" fontId="29" fillId="0" borderId="0" xfId="6" applyFont="1" applyBorder="1" applyAlignment="1">
      <alignment horizontal="right" vertical="center"/>
    </xf>
    <xf numFmtId="0" fontId="29" fillId="0" borderId="37" xfId="6" applyFont="1" applyBorder="1" applyAlignment="1">
      <alignment horizontal="right" vertical="center"/>
    </xf>
    <xf numFmtId="0" fontId="26" fillId="0" borderId="36" xfId="6" applyFont="1" applyBorder="1" applyAlignment="1">
      <alignment horizontal="left" vertical="center"/>
    </xf>
    <xf numFmtId="0" fontId="26" fillId="0" borderId="0" xfId="6" applyFont="1" applyBorder="1" applyAlignment="1">
      <alignment horizontal="left" vertical="center"/>
    </xf>
    <xf numFmtId="0" fontId="26" fillId="0" borderId="37" xfId="6" applyFont="1" applyBorder="1" applyAlignment="1">
      <alignment horizontal="left"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0" fillId="0" borderId="37" xfId="6" applyFont="1" applyBorder="1" applyAlignment="1">
      <alignment horizontal="left" vertical="center"/>
    </xf>
    <xf numFmtId="0" fontId="26" fillId="0" borderId="24" xfId="6" applyFont="1" applyBorder="1" applyAlignment="1">
      <alignment horizontal="center" vertical="center"/>
    </xf>
    <xf numFmtId="0" fontId="26" fillId="0" borderId="24" xfId="6" applyFont="1" applyBorder="1" applyAlignment="1">
      <alignment horizontal="center" vertical="center" wrapText="1"/>
    </xf>
    <xf numFmtId="0" fontId="20" fillId="0" borderId="31" xfId="6" applyFont="1" applyBorder="1" applyAlignment="1">
      <alignment horizontal="center" vertical="center" wrapText="1"/>
    </xf>
    <xf numFmtId="0" fontId="20" fillId="0" borderId="32" xfId="6" applyFont="1" applyBorder="1" applyAlignment="1">
      <alignment horizontal="center" vertical="center" wrapText="1"/>
    </xf>
    <xf numFmtId="0" fontId="20" fillId="0" borderId="33" xfId="6" applyFont="1" applyBorder="1" applyAlignment="1">
      <alignment horizontal="center" vertical="center" wrapText="1"/>
    </xf>
    <xf numFmtId="0" fontId="21" fillId="0" borderId="34" xfId="6" applyFont="1" applyBorder="1" applyAlignment="1">
      <alignment horizontal="center" wrapText="1"/>
    </xf>
    <xf numFmtId="0" fontId="21" fillId="0" borderId="20" xfId="6" applyFont="1" applyBorder="1" applyAlignment="1">
      <alignment horizontal="center" wrapText="1"/>
    </xf>
    <xf numFmtId="0" fontId="21" fillId="0" borderId="35" xfId="6" applyFont="1" applyBorder="1" applyAlignment="1">
      <alignment horizontal="center" wrapText="1"/>
    </xf>
    <xf numFmtId="0" fontId="16" fillId="14" borderId="34" xfId="5" applyFont="1" applyFill="1" applyBorder="1" applyAlignment="1">
      <alignment horizontal="center"/>
    </xf>
    <xf numFmtId="0" fontId="16" fillId="14" borderId="20" xfId="5" applyFont="1" applyFill="1" applyBorder="1" applyAlignment="1">
      <alignment horizontal="center"/>
    </xf>
    <xf numFmtId="0" fontId="16" fillId="14" borderId="35" xfId="5" applyFont="1" applyFill="1" applyBorder="1" applyAlignment="1">
      <alignment horizontal="center"/>
    </xf>
    <xf numFmtId="0" fontId="8" fillId="12" borderId="42" xfId="0" applyFont="1" applyFill="1" applyBorder="1" applyAlignment="1">
      <alignment horizontal="left" vertical="top" wrapText="1"/>
    </xf>
    <xf numFmtId="0" fontId="8" fillId="12" borderId="8" xfId="0" applyFont="1" applyFill="1" applyBorder="1" applyAlignment="1">
      <alignment horizontal="center" vertical="center" wrapText="1"/>
    </xf>
    <xf numFmtId="4" fontId="8" fillId="11" borderId="12" xfId="0" applyNumberFormat="1" applyFont="1" applyFill="1" applyBorder="1" applyAlignment="1">
      <alignment horizontal="right" vertical="center" wrapText="1"/>
    </xf>
    <xf numFmtId="4" fontId="8" fillId="12" borderId="11" xfId="0" applyNumberFormat="1" applyFont="1" applyFill="1" applyBorder="1" applyAlignment="1">
      <alignment horizontal="left" vertical="top" wrapText="1"/>
    </xf>
    <xf numFmtId="0" fontId="8" fillId="11" borderId="12" xfId="0" applyFont="1" applyFill="1" applyBorder="1" applyAlignment="1">
      <alignment horizontal="left" vertical="center" wrapText="1"/>
    </xf>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8">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597993</xdr:colOff>
      <xdr:row>2</xdr:row>
      <xdr:rowOff>19141</xdr:rowOff>
    </xdr:to>
    <xdr:pic>
      <xdr:nvPicPr>
        <xdr:cNvPr id="2" name="Imagem 29" descr="embrapapreto.jpg">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app.orcafascio.com/v2023/orc/orcamentos/680a9f14a44a68fda585b294/compositions/4acb8828-906a-4007-a42d-5f1317857fcc?id_focus=59324e99-7d34-4e79-852e-9c8455e68ca3" TargetMode="External"/><Relationship Id="rId7" Type="http://schemas.openxmlformats.org/officeDocument/2006/relationships/hyperlink" Target="https://app.orcafascio.com/v2023/orc/orcamentos/680a9f14a44a68fda585b294/compositions/c6245f4d-a163-43a5-bb30-f397c294110e?id_focus=65361ca2-5583-431a-8fa4-143f72d298bf" TargetMode="External"/><Relationship Id="rId2" Type="http://schemas.openxmlformats.org/officeDocument/2006/relationships/hyperlink" Target="https://app.orcafascio.com/v2023/orc/orcamentos/680a9f14a44a68fda585b294/compositions/dbb07a9d-5476-4ece-9b13-1fdf2d54cc1e?id_focus=cad44784-4aa9-4834-9cdd-75efc9c1441e" TargetMode="External"/><Relationship Id="rId1" Type="http://schemas.openxmlformats.org/officeDocument/2006/relationships/hyperlink" Target="https://app.orcafascio.com/v2023/orc/orcamentos/680a9f14a44a68fda585b294/compositions/a6e17781-a7c4-4e46-9fb5-975485481d34?id_focus=961ec6ae-4dcb-4371-909b-180debff1575" TargetMode="External"/><Relationship Id="rId6" Type="http://schemas.openxmlformats.org/officeDocument/2006/relationships/hyperlink" Target="https://app.orcafascio.com/v2023/orc/orcamentos/680a9f14a44a68fda585b294/compositions/15ceeced-7f31-44c0-af9d-22d13f3b361b?id_focus=d1b358b6-32d4-4b99-bcc2-175eb31624be" TargetMode="External"/><Relationship Id="rId5" Type="http://schemas.openxmlformats.org/officeDocument/2006/relationships/hyperlink" Target="https://app.orcafascio.com/v2023/orc/orcamentos/680a9f14a44a68fda585b294/compositions/034b6d21-adeb-4549-bddf-fdc25a4345b4?id_focus=a6600c78-9e9e-4c98-a15b-bb91d22138ed" TargetMode="External"/><Relationship Id="rId4" Type="http://schemas.openxmlformats.org/officeDocument/2006/relationships/hyperlink" Target="https://app.orcafascio.com/v2023/orc/orcamentos/680a9f14a44a68fda585b294/compositions/3337de23-da4d-4477-9059-ba3cb2989433?id_focus=24d31b69-c2d8-40ae-931f-3388b36260e6"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3"/>
  <sheetViews>
    <sheetView showOutlineSymbols="0" showWhiteSpace="0" topLeftCell="A219" zoomScale="85" zoomScaleNormal="85" workbookViewId="0">
      <selection activeCell="K1" sqref="A1:M242"/>
    </sheetView>
  </sheetViews>
  <sheetFormatPr defaultColWidth="9" defaultRowHeight="14.25"/>
  <cols>
    <col min="1" max="2" width="10" bestFit="1" customWidth="1"/>
    <col min="3" max="3" width="14.125" customWidth="1"/>
    <col min="4" max="4" width="77.25" customWidth="1"/>
    <col min="5" max="5" width="9.125" customWidth="1"/>
    <col min="6" max="6" width="10" bestFit="1" customWidth="1"/>
    <col min="7" max="7" width="13" bestFit="1" customWidth="1"/>
    <col min="8" max="9" width="10" bestFit="1" customWidth="1"/>
    <col min="10" max="10" width="15.25" bestFit="1" customWidth="1"/>
    <col min="11" max="11" width="16.25" bestFit="1" customWidth="1"/>
    <col min="12" max="13" width="18.25" bestFit="1" customWidth="1"/>
    <col min="15" max="15" width="14.25" bestFit="1" customWidth="1"/>
    <col min="16" max="16" width="14.125" bestFit="1" customWidth="1"/>
    <col min="18" max="18" width="13.125" bestFit="1" customWidth="1"/>
  </cols>
  <sheetData>
    <row r="1" spans="1:13" ht="15">
      <c r="A1" s="2"/>
      <c r="B1" s="2"/>
      <c r="C1" s="2"/>
      <c r="D1" s="2" t="s">
        <v>0</v>
      </c>
      <c r="E1" s="135" t="s">
        <v>1</v>
      </c>
      <c r="F1" s="135"/>
      <c r="G1" s="135"/>
      <c r="H1" s="135" t="s">
        <v>2</v>
      </c>
      <c r="I1" s="135"/>
      <c r="J1" s="135"/>
      <c r="K1" s="135" t="s">
        <v>3</v>
      </c>
      <c r="L1" s="135"/>
      <c r="M1" s="135"/>
    </row>
    <row r="2" spans="1:13" ht="80.099999999999994" customHeight="1">
      <c r="A2" s="6"/>
      <c r="B2" s="6"/>
      <c r="C2" s="6"/>
      <c r="D2" s="6" t="s">
        <v>583</v>
      </c>
      <c r="E2" s="136" t="s">
        <v>530</v>
      </c>
      <c r="F2" s="136"/>
      <c r="G2" s="136"/>
      <c r="H2" s="137">
        <v>0.28239999999999998</v>
      </c>
      <c r="I2" s="136"/>
      <c r="J2" s="136"/>
      <c r="K2" s="136" t="s">
        <v>199</v>
      </c>
      <c r="L2" s="136"/>
      <c r="M2" s="136"/>
    </row>
    <row r="3" spans="1:13" ht="15">
      <c r="A3" s="138" t="s">
        <v>29</v>
      </c>
      <c r="B3" s="139"/>
      <c r="C3" s="139"/>
      <c r="D3" s="139"/>
      <c r="E3" s="139"/>
      <c r="F3" s="139"/>
      <c r="G3" s="139"/>
      <c r="H3" s="139"/>
      <c r="I3" s="139"/>
      <c r="J3" s="139"/>
      <c r="K3" s="139"/>
      <c r="L3" s="139"/>
      <c r="M3" s="139"/>
    </row>
    <row r="4" spans="1:13" ht="15" customHeight="1">
      <c r="A4" s="140" t="s">
        <v>4</v>
      </c>
      <c r="B4" s="141" t="s">
        <v>5</v>
      </c>
      <c r="C4" s="140" t="s">
        <v>6</v>
      </c>
      <c r="D4" s="140" t="s">
        <v>7</v>
      </c>
      <c r="E4" s="142" t="s">
        <v>8</v>
      </c>
      <c r="F4" s="141" t="s">
        <v>9</v>
      </c>
      <c r="G4" s="141" t="s">
        <v>10</v>
      </c>
      <c r="H4" s="142" t="s">
        <v>11</v>
      </c>
      <c r="I4" s="140"/>
      <c r="J4" s="140"/>
      <c r="K4" s="142" t="s">
        <v>12</v>
      </c>
      <c r="L4" s="140"/>
      <c r="M4" s="140"/>
    </row>
    <row r="5" spans="1:13" ht="15" customHeight="1">
      <c r="A5" s="141"/>
      <c r="B5" s="141"/>
      <c r="C5" s="141"/>
      <c r="D5" s="141"/>
      <c r="E5" s="141"/>
      <c r="F5" s="141"/>
      <c r="G5" s="141"/>
      <c r="H5" s="3" t="s">
        <v>13</v>
      </c>
      <c r="I5" s="3" t="s">
        <v>14</v>
      </c>
      <c r="J5" s="3" t="s">
        <v>12</v>
      </c>
      <c r="K5" s="3" t="s">
        <v>13</v>
      </c>
      <c r="L5" s="3" t="s">
        <v>14</v>
      </c>
      <c r="M5" s="3" t="s">
        <v>12</v>
      </c>
    </row>
    <row r="6" spans="1:13" ht="24" customHeight="1">
      <c r="A6" s="132" t="s">
        <v>15</v>
      </c>
      <c r="B6" s="17"/>
      <c r="C6" s="18"/>
      <c r="D6" s="17" t="s">
        <v>16</v>
      </c>
      <c r="E6" s="17"/>
      <c r="F6" s="17"/>
      <c r="G6" s="17"/>
      <c r="H6" s="17"/>
      <c r="I6" s="17"/>
      <c r="J6" s="58"/>
      <c r="K6" s="17"/>
      <c r="L6" s="17"/>
      <c r="M6" s="58">
        <f>SUM(M7:M10)</f>
        <v>34342.415520000002</v>
      </c>
    </row>
    <row r="7" spans="1:13" ht="25.5">
      <c r="A7" s="31" t="s">
        <v>17</v>
      </c>
      <c r="B7" s="38" t="s">
        <v>18</v>
      </c>
      <c r="C7" s="25" t="s">
        <v>19</v>
      </c>
      <c r="D7" s="25" t="s">
        <v>20</v>
      </c>
      <c r="E7" s="27" t="s">
        <v>21</v>
      </c>
      <c r="F7" s="26">
        <v>6</v>
      </c>
      <c r="G7" s="28">
        <v>847.5</v>
      </c>
      <c r="H7" s="28"/>
      <c r="I7" s="28">
        <f>J7</f>
        <v>1086.8340000000001</v>
      </c>
      <c r="J7" s="28">
        <f t="shared" ref="J7:J10" si="0">(1+$H$2)*G7</f>
        <v>1086.8340000000001</v>
      </c>
      <c r="K7" s="23">
        <f>F7*H7</f>
        <v>0</v>
      </c>
      <c r="L7" s="23">
        <f>F7*I7</f>
        <v>6521.0040000000008</v>
      </c>
      <c r="M7" s="28">
        <f>J7*F7</f>
        <v>6521.0040000000008</v>
      </c>
    </row>
    <row r="8" spans="1:13">
      <c r="A8" s="31" t="s">
        <v>574</v>
      </c>
      <c r="B8" s="22">
        <v>4069</v>
      </c>
      <c r="C8" s="20" t="s">
        <v>19</v>
      </c>
      <c r="D8" s="20" t="s">
        <v>27</v>
      </c>
      <c r="E8" s="22" t="s">
        <v>25</v>
      </c>
      <c r="F8" s="21">
        <v>120</v>
      </c>
      <c r="G8" s="23">
        <v>51.6</v>
      </c>
      <c r="H8" s="23">
        <f>J8</f>
        <v>66.171840000000003</v>
      </c>
      <c r="I8" s="23"/>
      <c r="J8" s="23">
        <f t="shared" si="0"/>
        <v>66.171840000000003</v>
      </c>
      <c r="K8" s="23">
        <f>M8</f>
        <v>7940.6208000000006</v>
      </c>
      <c r="L8" s="23"/>
      <c r="M8" s="28">
        <f>J8*F8</f>
        <v>7940.6208000000006</v>
      </c>
    </row>
    <row r="9" spans="1:13" s="29" customFormat="1">
      <c r="A9" s="31" t="s">
        <v>77</v>
      </c>
      <c r="B9" s="22">
        <v>2708</v>
      </c>
      <c r="C9" s="20" t="s">
        <v>19</v>
      </c>
      <c r="D9" s="20" t="s">
        <v>28</v>
      </c>
      <c r="E9" s="22" t="s">
        <v>25</v>
      </c>
      <c r="F9" s="21">
        <v>80</v>
      </c>
      <c r="G9" s="23">
        <v>129.19</v>
      </c>
      <c r="H9" s="23">
        <f>J9</f>
        <v>165.67325600000001</v>
      </c>
      <c r="I9" s="23"/>
      <c r="J9" s="23">
        <f t="shared" si="0"/>
        <v>165.67325600000001</v>
      </c>
      <c r="K9" s="23">
        <f>M9</f>
        <v>13253.860480000001</v>
      </c>
      <c r="L9" s="23"/>
      <c r="M9" s="28">
        <f>J9*F9</f>
        <v>13253.860480000001</v>
      </c>
    </row>
    <row r="10" spans="1:13" s="36" customFormat="1">
      <c r="A10" s="31" t="s">
        <v>575</v>
      </c>
      <c r="B10" s="22">
        <v>2708</v>
      </c>
      <c r="C10" s="20" t="s">
        <v>19</v>
      </c>
      <c r="D10" s="20" t="s">
        <v>205</v>
      </c>
      <c r="E10" s="22" t="s">
        <v>38</v>
      </c>
      <c r="F10" s="21">
        <v>40</v>
      </c>
      <c r="G10" s="23">
        <v>129.19</v>
      </c>
      <c r="H10" s="23">
        <f t="shared" ref="H10" si="1">0.3*J10</f>
        <v>49.701976800000004</v>
      </c>
      <c r="I10" s="23">
        <f t="shared" ref="I10" si="2">0.7*J10</f>
        <v>115.9712792</v>
      </c>
      <c r="J10" s="23">
        <f t="shared" si="0"/>
        <v>165.67325600000001</v>
      </c>
      <c r="K10" s="23">
        <f>0.9*M10</f>
        <v>5964.2372160000004</v>
      </c>
      <c r="L10" s="23">
        <f>0.1*M10</f>
        <v>662.69302400000015</v>
      </c>
      <c r="M10" s="23">
        <f>J10*F10</f>
        <v>6626.9302400000006</v>
      </c>
    </row>
    <row r="11" spans="1:13" s="56" customFormat="1">
      <c r="A11" s="22"/>
      <c r="B11" s="22"/>
      <c r="C11" s="20"/>
      <c r="D11" s="20"/>
      <c r="E11" s="22"/>
      <c r="F11" s="21"/>
      <c r="G11" s="23"/>
      <c r="H11" s="23"/>
      <c r="I11" s="23"/>
      <c r="J11" s="23"/>
      <c r="K11" s="23"/>
      <c r="L11" s="23"/>
      <c r="M11" s="23"/>
    </row>
    <row r="12" spans="1:13" s="56" customFormat="1" ht="18">
      <c r="A12" s="132">
        <v>2</v>
      </c>
      <c r="B12" s="17"/>
      <c r="C12" s="18"/>
      <c r="D12" s="59" t="s">
        <v>100</v>
      </c>
      <c r="E12" s="17"/>
      <c r="F12" s="17"/>
      <c r="G12" s="17"/>
      <c r="H12" s="17"/>
      <c r="I12" s="17"/>
      <c r="J12" s="58"/>
      <c r="K12" s="17"/>
      <c r="L12" s="17"/>
      <c r="M12" s="58">
        <f>M13+M23+M32+M37</f>
        <v>22728.781023302174</v>
      </c>
    </row>
    <row r="13" spans="1:13">
      <c r="A13" s="24" t="s">
        <v>154</v>
      </c>
      <c r="B13" s="24"/>
      <c r="C13" s="17"/>
      <c r="D13" s="17" t="s">
        <v>79</v>
      </c>
      <c r="E13" s="15"/>
      <c r="F13" s="16"/>
      <c r="G13" s="15"/>
      <c r="H13" s="15"/>
      <c r="I13" s="15"/>
      <c r="J13" s="15"/>
      <c r="K13" s="15"/>
      <c r="L13" s="15"/>
      <c r="M13" s="19">
        <f>SUM(M14:M22)</f>
        <v>2620.2469558209236</v>
      </c>
    </row>
    <row r="14" spans="1:13" s="56" customFormat="1" ht="25.5">
      <c r="A14" s="22" t="s">
        <v>156</v>
      </c>
      <c r="B14" s="20">
        <v>96523</v>
      </c>
      <c r="C14" s="20" t="s">
        <v>19</v>
      </c>
      <c r="D14" s="20" t="s">
        <v>84</v>
      </c>
      <c r="E14" s="20" t="s">
        <v>22</v>
      </c>
      <c r="F14" s="129">
        <v>3.8772500000000001</v>
      </c>
      <c r="G14" s="129">
        <v>108.42</v>
      </c>
      <c r="H14" s="23">
        <f t="shared" ref="H14" si="3">0.3*J14</f>
        <v>41.711342399999999</v>
      </c>
      <c r="I14" s="23">
        <f t="shared" ref="I14" si="4">0.7*J14</f>
        <v>97.326465600000006</v>
      </c>
      <c r="J14" s="23">
        <f>(1+$H$2)*G14</f>
        <v>139.03780800000001</v>
      </c>
      <c r="K14" s="23">
        <f t="shared" ref="K14" si="5">F14*H14</f>
        <v>161.7253023204</v>
      </c>
      <c r="L14" s="23">
        <f t="shared" ref="L14" si="6">F14*I14</f>
        <v>377.35903874760004</v>
      </c>
      <c r="M14" s="28">
        <f t="shared" ref="M14" si="7">J14*F14</f>
        <v>539.08434106800007</v>
      </c>
    </row>
    <row r="15" spans="1:13" s="56" customFormat="1">
      <c r="A15" s="22" t="s">
        <v>157</v>
      </c>
      <c r="B15" s="20">
        <v>104737</v>
      </c>
      <c r="C15" s="20" t="s">
        <v>19</v>
      </c>
      <c r="D15" s="20" t="s">
        <v>86</v>
      </c>
      <c r="E15" s="20" t="s">
        <v>78</v>
      </c>
      <c r="F15" s="129">
        <v>3.1618000000000004</v>
      </c>
      <c r="G15" s="129">
        <v>24.28</v>
      </c>
      <c r="H15" s="23">
        <f t="shared" ref="H15:H22" si="8">0.3*J15</f>
        <v>9.3410016000000002</v>
      </c>
      <c r="I15" s="23">
        <f t="shared" ref="I15:I22" si="9">0.7*J15</f>
        <v>21.795670399999999</v>
      </c>
      <c r="J15" s="23">
        <f t="shared" ref="J15:J22" si="10">(1+$H$2)*G15</f>
        <v>31.136672000000001</v>
      </c>
      <c r="K15" s="23">
        <f t="shared" ref="K15:K22" si="11">F15*H15</f>
        <v>29.534378858880004</v>
      </c>
      <c r="L15" s="23">
        <f t="shared" ref="L15:L22" si="12">F15*I15</f>
        <v>68.913550670719999</v>
      </c>
      <c r="M15" s="28">
        <f t="shared" ref="M15:M22" si="13">J15*F15</f>
        <v>98.447929529600017</v>
      </c>
    </row>
    <row r="16" spans="1:13" s="56" customFormat="1">
      <c r="A16" s="22" t="s">
        <v>158</v>
      </c>
      <c r="B16" s="20" t="s">
        <v>80</v>
      </c>
      <c r="C16" s="20" t="s">
        <v>81</v>
      </c>
      <c r="D16" s="20" t="s">
        <v>87</v>
      </c>
      <c r="E16" s="20" t="s">
        <v>23</v>
      </c>
      <c r="F16" s="129">
        <v>0.93008499999999994</v>
      </c>
      <c r="G16" s="129">
        <v>83.227384861999994</v>
      </c>
      <c r="H16" s="23">
        <f t="shared" si="8"/>
        <v>32.01923950410864</v>
      </c>
      <c r="I16" s="23">
        <f t="shared" si="9"/>
        <v>74.711558842920155</v>
      </c>
      <c r="J16" s="23">
        <f t="shared" si="10"/>
        <v>106.7307983470288</v>
      </c>
      <c r="K16" s="23">
        <f t="shared" si="11"/>
        <v>29.780614374178882</v>
      </c>
      <c r="L16" s="23">
        <f t="shared" si="12"/>
        <v>69.488100206417386</v>
      </c>
      <c r="M16" s="28">
        <f t="shared" si="13"/>
        <v>99.268714580596267</v>
      </c>
    </row>
    <row r="17" spans="1:13" s="56" customFormat="1" ht="25.5">
      <c r="A17" s="22" t="s">
        <v>159</v>
      </c>
      <c r="B17" s="20">
        <v>96535</v>
      </c>
      <c r="C17" s="20" t="s">
        <v>19</v>
      </c>
      <c r="D17" s="20" t="s">
        <v>88</v>
      </c>
      <c r="E17" s="20" t="s">
        <v>23</v>
      </c>
      <c r="F17" s="129">
        <v>3.42</v>
      </c>
      <c r="G17" s="129">
        <v>148.68</v>
      </c>
      <c r="H17" s="23">
        <f t="shared" si="8"/>
        <v>57.200169600000002</v>
      </c>
      <c r="I17" s="23">
        <f t="shared" si="9"/>
        <v>133.4670624</v>
      </c>
      <c r="J17" s="23">
        <f t="shared" si="10"/>
        <v>190.66723200000001</v>
      </c>
      <c r="K17" s="23">
        <f t="shared" si="11"/>
        <v>195.62458003200001</v>
      </c>
      <c r="L17" s="23">
        <f t="shared" si="12"/>
        <v>456.45735340800002</v>
      </c>
      <c r="M17" s="28">
        <f t="shared" si="13"/>
        <v>652.08193344000006</v>
      </c>
    </row>
    <row r="18" spans="1:13" s="56" customFormat="1" ht="25.5">
      <c r="A18" s="22" t="s">
        <v>160</v>
      </c>
      <c r="B18" s="20">
        <v>104918</v>
      </c>
      <c r="C18" s="20" t="s">
        <v>19</v>
      </c>
      <c r="D18" s="20" t="s">
        <v>90</v>
      </c>
      <c r="E18" s="20"/>
      <c r="F18" s="129">
        <v>19.909090909090907</v>
      </c>
      <c r="G18" s="129">
        <v>15.25</v>
      </c>
      <c r="H18" s="23">
        <f t="shared" si="8"/>
        <v>5.8669799999999999</v>
      </c>
      <c r="I18" s="23">
        <f t="shared" si="9"/>
        <v>13.68962</v>
      </c>
      <c r="J18" s="23">
        <f t="shared" si="10"/>
        <v>19.5566</v>
      </c>
      <c r="K18" s="23">
        <f t="shared" si="11"/>
        <v>116.80623818181816</v>
      </c>
      <c r="L18" s="23">
        <f t="shared" si="12"/>
        <v>272.54788909090905</v>
      </c>
      <c r="M18" s="28">
        <f t="shared" si="13"/>
        <v>389.35412727272723</v>
      </c>
    </row>
    <row r="19" spans="1:13" s="56" customFormat="1" ht="25.5">
      <c r="A19" s="22" t="s">
        <v>161</v>
      </c>
      <c r="B19" s="20">
        <v>104919</v>
      </c>
      <c r="C19" s="20" t="s">
        <v>19</v>
      </c>
      <c r="D19" s="20" t="s">
        <v>91</v>
      </c>
      <c r="E19" s="20" t="s">
        <v>85</v>
      </c>
      <c r="F19" s="129">
        <v>10.636363636363635</v>
      </c>
      <c r="G19" s="129">
        <v>13.5</v>
      </c>
      <c r="H19" s="23">
        <f t="shared" si="8"/>
        <v>5.1937199999999999</v>
      </c>
      <c r="I19" s="23">
        <f t="shared" si="9"/>
        <v>12.118679999999999</v>
      </c>
      <c r="J19" s="23">
        <f t="shared" si="10"/>
        <v>17.3124</v>
      </c>
      <c r="K19" s="23">
        <f t="shared" si="11"/>
        <v>55.242294545454534</v>
      </c>
      <c r="L19" s="23">
        <f t="shared" si="12"/>
        <v>128.89868727272724</v>
      </c>
      <c r="M19" s="28">
        <f t="shared" si="13"/>
        <v>184.14098181818179</v>
      </c>
    </row>
    <row r="20" spans="1:13" s="56" customFormat="1" ht="25.5">
      <c r="A20" s="22" t="s">
        <v>162</v>
      </c>
      <c r="B20" s="20">
        <v>104916</v>
      </c>
      <c r="C20" s="20" t="s">
        <v>19</v>
      </c>
      <c r="D20" s="20" t="s">
        <v>92</v>
      </c>
      <c r="E20" s="20" t="s">
        <v>85</v>
      </c>
      <c r="F20" s="129">
        <v>1.8181818181818181</v>
      </c>
      <c r="G20" s="129">
        <v>18.32</v>
      </c>
      <c r="H20" s="23">
        <f t="shared" si="8"/>
        <v>7.0480703999999994</v>
      </c>
      <c r="I20" s="23">
        <f t="shared" si="9"/>
        <v>16.445497599999999</v>
      </c>
      <c r="J20" s="23">
        <f t="shared" si="10"/>
        <v>23.493568</v>
      </c>
      <c r="K20" s="23">
        <f t="shared" si="11"/>
        <v>12.814673454545453</v>
      </c>
      <c r="L20" s="23">
        <f t="shared" si="12"/>
        <v>29.900904727272724</v>
      </c>
      <c r="M20" s="28">
        <f t="shared" si="13"/>
        <v>42.715578181818181</v>
      </c>
    </row>
    <row r="21" spans="1:13" s="56" customFormat="1" ht="25.5">
      <c r="A21" s="22" t="s">
        <v>163</v>
      </c>
      <c r="B21" s="20">
        <v>96621</v>
      </c>
      <c r="C21" s="20" t="s">
        <v>19</v>
      </c>
      <c r="D21" s="20" t="s">
        <v>93</v>
      </c>
      <c r="E21" s="20" t="s">
        <v>37</v>
      </c>
      <c r="F21" s="129">
        <v>7.6250000000000012E-2</v>
      </c>
      <c r="G21" s="129">
        <v>256.39</v>
      </c>
      <c r="H21" s="23">
        <f t="shared" si="8"/>
        <v>98.638360800000001</v>
      </c>
      <c r="I21" s="23">
        <f t="shared" si="9"/>
        <v>230.15617519999998</v>
      </c>
      <c r="J21" s="23">
        <f t="shared" si="10"/>
        <v>328.79453599999999</v>
      </c>
      <c r="K21" s="23">
        <f t="shared" si="11"/>
        <v>7.5211750110000013</v>
      </c>
      <c r="L21" s="23">
        <f t="shared" si="12"/>
        <v>17.549408359000001</v>
      </c>
      <c r="M21" s="28">
        <f t="shared" si="13"/>
        <v>25.070583370000005</v>
      </c>
    </row>
    <row r="22" spans="1:13" s="56" customFormat="1" ht="25.5">
      <c r="A22" s="22" t="s">
        <v>164</v>
      </c>
      <c r="B22" s="20">
        <v>96558</v>
      </c>
      <c r="C22" s="20" t="s">
        <v>19</v>
      </c>
      <c r="D22" s="20" t="s">
        <v>94</v>
      </c>
      <c r="E22" s="20" t="s">
        <v>89</v>
      </c>
      <c r="F22" s="129">
        <v>0.54</v>
      </c>
      <c r="G22" s="129">
        <v>852.11</v>
      </c>
      <c r="H22" s="23">
        <f t="shared" si="8"/>
        <v>327.82375919999998</v>
      </c>
      <c r="I22" s="23">
        <f t="shared" si="9"/>
        <v>764.92210479999994</v>
      </c>
      <c r="J22" s="23">
        <f t="shared" si="10"/>
        <v>1092.745864</v>
      </c>
      <c r="K22" s="23">
        <f t="shared" si="11"/>
        <v>177.02482996800001</v>
      </c>
      <c r="L22" s="23">
        <f t="shared" si="12"/>
        <v>413.05793659199998</v>
      </c>
      <c r="M22" s="28">
        <f t="shared" si="13"/>
        <v>590.08276655999998</v>
      </c>
    </row>
    <row r="23" spans="1:13" s="56" customFormat="1">
      <c r="A23" s="133" t="s">
        <v>165</v>
      </c>
      <c r="B23" s="125"/>
      <c r="C23" s="125"/>
      <c r="D23" s="17" t="s">
        <v>82</v>
      </c>
      <c r="E23" s="125"/>
      <c r="F23" s="126"/>
      <c r="G23" s="130"/>
      <c r="H23" s="125"/>
      <c r="I23" s="125"/>
      <c r="J23" s="125"/>
      <c r="K23" s="125"/>
      <c r="L23" s="125"/>
      <c r="M23" s="127">
        <f>SUM(M24:M31)</f>
        <v>1557.5522186935059</v>
      </c>
    </row>
    <row r="24" spans="1:13" s="56" customFormat="1" ht="25.5">
      <c r="A24" s="22" t="s">
        <v>166</v>
      </c>
      <c r="B24" s="20">
        <v>96527</v>
      </c>
      <c r="C24" s="20" t="s">
        <v>19</v>
      </c>
      <c r="D24" s="20" t="s">
        <v>95</v>
      </c>
      <c r="E24" s="20" t="s">
        <v>85</v>
      </c>
      <c r="F24" s="129">
        <v>1.4430000000000001</v>
      </c>
      <c r="G24" s="129">
        <v>119.15</v>
      </c>
      <c r="H24" s="23">
        <f t="shared" ref="H24" si="14">0.3*J24</f>
        <v>45.839388000000007</v>
      </c>
      <c r="I24" s="23">
        <f t="shared" ref="I24" si="15">0.7*J24</f>
        <v>106.958572</v>
      </c>
      <c r="J24" s="23">
        <f t="shared" ref="J24" si="16">(1+$H$2)*G24</f>
        <v>152.79796000000002</v>
      </c>
      <c r="K24" s="23">
        <f t="shared" ref="K24" si="17">F24*H24</f>
        <v>66.146236884000018</v>
      </c>
      <c r="L24" s="23">
        <f t="shared" ref="L24" si="18">F24*I24</f>
        <v>154.34121939600001</v>
      </c>
      <c r="M24" s="28">
        <f t="shared" ref="M24" si="19">J24*F24</f>
        <v>220.48745628000003</v>
      </c>
    </row>
    <row r="25" spans="1:13" s="56" customFormat="1">
      <c r="A25" s="22" t="s">
        <v>167</v>
      </c>
      <c r="B25" s="20">
        <v>104737</v>
      </c>
      <c r="C25" s="20" t="s">
        <v>19</v>
      </c>
      <c r="D25" s="20" t="s">
        <v>86</v>
      </c>
      <c r="E25" s="20" t="s">
        <v>85</v>
      </c>
      <c r="F25" s="129">
        <v>1.17</v>
      </c>
      <c r="G25" s="129">
        <v>24.28</v>
      </c>
      <c r="H25" s="23">
        <f t="shared" ref="H25:H31" si="20">0.3*J25</f>
        <v>9.3410016000000002</v>
      </c>
      <c r="I25" s="23">
        <f t="shared" ref="I25:I31" si="21">0.7*J25</f>
        <v>21.795670399999999</v>
      </c>
      <c r="J25" s="23">
        <f t="shared" ref="J25:J31" si="22">(1+$H$2)*G25</f>
        <v>31.136672000000001</v>
      </c>
      <c r="K25" s="23">
        <f t="shared" ref="K25:K31" si="23">F25*H25</f>
        <v>10.928971872</v>
      </c>
      <c r="L25" s="23">
        <f t="shared" ref="L25:L31" si="24">F25*I25</f>
        <v>25.500934367999996</v>
      </c>
      <c r="M25" s="28">
        <f t="shared" ref="M25:M31" si="25">J25*F25</f>
        <v>36.429906240000001</v>
      </c>
    </row>
    <row r="26" spans="1:13" s="56" customFormat="1">
      <c r="A26" s="22" t="s">
        <v>168</v>
      </c>
      <c r="B26" s="20" t="s">
        <v>80</v>
      </c>
      <c r="C26" s="20" t="s">
        <v>81</v>
      </c>
      <c r="D26" s="20" t="s">
        <v>87</v>
      </c>
      <c r="E26" s="20" t="s">
        <v>37</v>
      </c>
      <c r="F26" s="129">
        <v>0.35489999999999999</v>
      </c>
      <c r="G26" s="129">
        <v>83.227384861999994</v>
      </c>
      <c r="H26" s="23">
        <f t="shared" si="20"/>
        <v>32.01923950410864</v>
      </c>
      <c r="I26" s="23">
        <f t="shared" si="21"/>
        <v>74.711558842920155</v>
      </c>
      <c r="J26" s="23">
        <f t="shared" si="22"/>
        <v>106.7307983470288</v>
      </c>
      <c r="K26" s="23">
        <f t="shared" si="23"/>
        <v>11.363628100008157</v>
      </c>
      <c r="L26" s="23">
        <f t="shared" si="24"/>
        <v>26.515132233352361</v>
      </c>
      <c r="M26" s="28">
        <f t="shared" si="25"/>
        <v>37.878760333360518</v>
      </c>
    </row>
    <row r="27" spans="1:13" s="56" customFormat="1" ht="25.5">
      <c r="A27" s="22" t="s">
        <v>170</v>
      </c>
      <c r="B27" s="20">
        <v>96542</v>
      </c>
      <c r="C27" s="20" t="s">
        <v>19</v>
      </c>
      <c r="D27" s="20" t="s">
        <v>96</v>
      </c>
      <c r="E27" s="20" t="s">
        <v>89</v>
      </c>
      <c r="F27" s="129">
        <v>4.22</v>
      </c>
      <c r="G27" s="129">
        <v>110.75</v>
      </c>
      <c r="H27" s="23">
        <f t="shared" si="20"/>
        <v>42.60774</v>
      </c>
      <c r="I27" s="23">
        <f t="shared" si="21"/>
        <v>99.418059999999997</v>
      </c>
      <c r="J27" s="23">
        <f t="shared" si="22"/>
        <v>142.0258</v>
      </c>
      <c r="K27" s="23">
        <f t="shared" si="23"/>
        <v>179.80466279999999</v>
      </c>
      <c r="L27" s="23">
        <f t="shared" si="24"/>
        <v>419.54421319999994</v>
      </c>
      <c r="M27" s="28">
        <f t="shared" si="25"/>
        <v>599.34887600000002</v>
      </c>
    </row>
    <row r="28" spans="1:13" s="56" customFormat="1" ht="25.5">
      <c r="A28" s="22" t="s">
        <v>171</v>
      </c>
      <c r="B28" s="20">
        <v>104918</v>
      </c>
      <c r="C28" s="20" t="s">
        <v>19</v>
      </c>
      <c r="D28" s="20" t="s">
        <v>90</v>
      </c>
      <c r="E28" s="20" t="s">
        <v>23</v>
      </c>
      <c r="F28" s="129">
        <v>13.272727272727272</v>
      </c>
      <c r="G28" s="129">
        <v>15.25</v>
      </c>
      <c r="H28" s="23">
        <f t="shared" si="20"/>
        <v>5.8669799999999999</v>
      </c>
      <c r="I28" s="23">
        <f t="shared" si="21"/>
        <v>13.68962</v>
      </c>
      <c r="J28" s="23">
        <f t="shared" si="22"/>
        <v>19.5566</v>
      </c>
      <c r="K28" s="23">
        <f t="shared" si="23"/>
        <v>77.870825454545439</v>
      </c>
      <c r="L28" s="23">
        <f t="shared" si="24"/>
        <v>181.69859272727271</v>
      </c>
      <c r="M28" s="28">
        <f t="shared" si="25"/>
        <v>259.56941818181815</v>
      </c>
    </row>
    <row r="29" spans="1:13" s="56" customFormat="1" ht="25.5">
      <c r="A29" s="22" t="s">
        <v>169</v>
      </c>
      <c r="B29" s="20">
        <v>104916</v>
      </c>
      <c r="C29" s="20" t="s">
        <v>19</v>
      </c>
      <c r="D29" s="20" t="s">
        <v>92</v>
      </c>
      <c r="E29" s="20" t="s">
        <v>23</v>
      </c>
      <c r="F29" s="129">
        <v>5.7272727272727266</v>
      </c>
      <c r="G29" s="129">
        <v>18.32</v>
      </c>
      <c r="H29" s="23">
        <f t="shared" si="20"/>
        <v>7.0480703999999994</v>
      </c>
      <c r="I29" s="23">
        <f t="shared" si="21"/>
        <v>16.445497599999999</v>
      </c>
      <c r="J29" s="23">
        <f t="shared" si="22"/>
        <v>23.493568</v>
      </c>
      <c r="K29" s="23">
        <f t="shared" si="23"/>
        <v>40.366221381818171</v>
      </c>
      <c r="L29" s="23">
        <f t="shared" si="24"/>
        <v>94.187849890909078</v>
      </c>
      <c r="M29" s="28">
        <f t="shared" si="25"/>
        <v>134.55407127272724</v>
      </c>
    </row>
    <row r="30" spans="1:13" s="56" customFormat="1" ht="25.5">
      <c r="A30" s="22" t="s">
        <v>172</v>
      </c>
      <c r="B30" s="20">
        <v>96621</v>
      </c>
      <c r="C30" s="20" t="s">
        <v>19</v>
      </c>
      <c r="D30" s="20" t="s">
        <v>93</v>
      </c>
      <c r="E30" s="20" t="s">
        <v>85</v>
      </c>
      <c r="F30" s="129">
        <v>5.460000000000001E-2</v>
      </c>
      <c r="G30" s="129">
        <v>256.39</v>
      </c>
      <c r="H30" s="23">
        <f t="shared" si="20"/>
        <v>98.638360800000001</v>
      </c>
      <c r="I30" s="23">
        <f t="shared" si="21"/>
        <v>230.15617519999998</v>
      </c>
      <c r="J30" s="23">
        <f t="shared" si="22"/>
        <v>328.79453599999999</v>
      </c>
      <c r="K30" s="23">
        <f t="shared" si="23"/>
        <v>5.3856544996800011</v>
      </c>
      <c r="L30" s="23">
        <f t="shared" si="24"/>
        <v>12.56652716592</v>
      </c>
      <c r="M30" s="28">
        <f t="shared" si="25"/>
        <v>17.952181665600001</v>
      </c>
    </row>
    <row r="31" spans="1:13" s="56" customFormat="1" ht="25.5">
      <c r="A31" s="22" t="s">
        <v>173</v>
      </c>
      <c r="B31" s="20">
        <v>96558</v>
      </c>
      <c r="C31" s="20" t="s">
        <v>19</v>
      </c>
      <c r="D31" s="20" t="s">
        <v>94</v>
      </c>
      <c r="E31" s="20" t="s">
        <v>85</v>
      </c>
      <c r="F31" s="129">
        <v>0.23</v>
      </c>
      <c r="G31" s="129">
        <v>852.11</v>
      </c>
      <c r="H31" s="23">
        <f t="shared" si="20"/>
        <v>327.82375919999998</v>
      </c>
      <c r="I31" s="23">
        <f t="shared" si="21"/>
        <v>764.92210479999994</v>
      </c>
      <c r="J31" s="23">
        <f t="shared" si="22"/>
        <v>1092.745864</v>
      </c>
      <c r="K31" s="23">
        <f t="shared" si="23"/>
        <v>75.399464616000003</v>
      </c>
      <c r="L31" s="23">
        <f t="shared" si="24"/>
        <v>175.93208410399998</v>
      </c>
      <c r="M31" s="28">
        <f t="shared" si="25"/>
        <v>251.33154872</v>
      </c>
    </row>
    <row r="32" spans="1:13" s="56" customFormat="1">
      <c r="A32" s="133" t="s">
        <v>174</v>
      </c>
      <c r="B32" s="125"/>
      <c r="C32" s="125"/>
      <c r="D32" s="17" t="s">
        <v>83</v>
      </c>
      <c r="E32" s="125"/>
      <c r="F32" s="126"/>
      <c r="G32" s="130"/>
      <c r="H32" s="125"/>
      <c r="I32" s="125"/>
      <c r="J32" s="125"/>
      <c r="K32" s="125"/>
      <c r="L32" s="125"/>
      <c r="M32" s="127">
        <f>SUM(M33:M36)</f>
        <v>4711.0482123586562</v>
      </c>
    </row>
    <row r="33" spans="1:13" s="56" customFormat="1" ht="25.5">
      <c r="A33" s="22" t="s">
        <v>175</v>
      </c>
      <c r="B33" s="20">
        <v>96624</v>
      </c>
      <c r="C33" s="20" t="s">
        <v>19</v>
      </c>
      <c r="D33" s="20" t="s">
        <v>97</v>
      </c>
      <c r="E33" s="20" t="s">
        <v>85</v>
      </c>
      <c r="F33" s="129">
        <v>0.43056000000000005</v>
      </c>
      <c r="G33" s="129">
        <v>202.56</v>
      </c>
      <c r="H33" s="23">
        <f t="shared" ref="H33" si="26">0.3*J33</f>
        <v>77.928883200000001</v>
      </c>
      <c r="I33" s="23">
        <f t="shared" ref="I33" si="27">0.7*J33</f>
        <v>181.8340608</v>
      </c>
      <c r="J33" s="23">
        <f t="shared" ref="J33" si="28">(1+$H$2)*G33</f>
        <v>259.762944</v>
      </c>
      <c r="K33" s="23">
        <f t="shared" ref="K33" si="29">F33*H33</f>
        <v>33.553059950592008</v>
      </c>
      <c r="L33" s="23">
        <f t="shared" ref="L33" si="30">F33*I33</f>
        <v>78.290473218048007</v>
      </c>
      <c r="M33" s="28">
        <f t="shared" ref="M33" si="31">J33*F33</f>
        <v>111.84353316864002</v>
      </c>
    </row>
    <row r="34" spans="1:13" s="56" customFormat="1" ht="25.5">
      <c r="A34" s="22" t="s">
        <v>176</v>
      </c>
      <c r="B34" s="20">
        <v>97088</v>
      </c>
      <c r="C34" s="20" t="s">
        <v>19</v>
      </c>
      <c r="D34" s="20" t="s">
        <v>98</v>
      </c>
      <c r="E34" s="20" t="s">
        <v>23</v>
      </c>
      <c r="F34" s="129">
        <v>6.3722880000000002</v>
      </c>
      <c r="G34" s="129">
        <v>16.63</v>
      </c>
      <c r="H34" s="23">
        <f t="shared" ref="H34:H36" si="32">0.3*J34</f>
        <v>6.3978935999999988</v>
      </c>
      <c r="I34" s="23">
        <f t="shared" ref="I34:I36" si="33">0.7*J34</f>
        <v>14.928418399999998</v>
      </c>
      <c r="J34" s="23">
        <f t="shared" ref="J34:J36" si="34">(1+$H$2)*G34</f>
        <v>21.326311999999998</v>
      </c>
      <c r="K34" s="23">
        <f t="shared" ref="K34:K36" si="35">F34*H34</f>
        <v>40.769220612556794</v>
      </c>
      <c r="L34" s="23">
        <f t="shared" ref="L34:L36" si="36">F34*I34</f>
        <v>95.12818142929919</v>
      </c>
      <c r="M34" s="28">
        <f t="shared" ref="M34:M36" si="37">J34*F34</f>
        <v>135.897402041856</v>
      </c>
    </row>
    <row r="35" spans="1:13" s="56" customFormat="1" ht="25.5">
      <c r="A35" s="22" t="s">
        <v>177</v>
      </c>
      <c r="B35" s="20">
        <v>97096</v>
      </c>
      <c r="C35" s="20" t="s">
        <v>19</v>
      </c>
      <c r="D35" s="20" t="s">
        <v>99</v>
      </c>
      <c r="E35" s="20" t="s">
        <v>85</v>
      </c>
      <c r="F35" s="129">
        <v>0.43056000000000005</v>
      </c>
      <c r="G35" s="129">
        <v>705.89</v>
      </c>
      <c r="H35" s="23">
        <f t="shared" si="32"/>
        <v>271.5700008</v>
      </c>
      <c r="I35" s="23">
        <f t="shared" si="33"/>
        <v>633.66333520000001</v>
      </c>
      <c r="J35" s="23">
        <f t="shared" si="34"/>
        <v>905.23333600000001</v>
      </c>
      <c r="K35" s="23">
        <f t="shared" si="35"/>
        <v>116.92717954444801</v>
      </c>
      <c r="L35" s="23">
        <f t="shared" si="36"/>
        <v>272.83008560371206</v>
      </c>
      <c r="M35" s="28">
        <f t="shared" si="37"/>
        <v>389.75726514816006</v>
      </c>
    </row>
    <row r="36" spans="1:13" s="134" customFormat="1" ht="25.5">
      <c r="A36" s="22" t="s">
        <v>571</v>
      </c>
      <c r="B36" s="20">
        <v>97096</v>
      </c>
      <c r="C36" s="20" t="s">
        <v>19</v>
      </c>
      <c r="D36" s="20" t="s">
        <v>572</v>
      </c>
      <c r="E36" s="20" t="s">
        <v>85</v>
      </c>
      <c r="F36" s="129">
        <v>4.5</v>
      </c>
      <c r="G36" s="129">
        <v>705.89</v>
      </c>
      <c r="H36" s="23">
        <f t="shared" si="32"/>
        <v>271.5700008</v>
      </c>
      <c r="I36" s="23">
        <f t="shared" si="33"/>
        <v>633.66333520000001</v>
      </c>
      <c r="J36" s="23">
        <f t="shared" si="34"/>
        <v>905.23333600000001</v>
      </c>
      <c r="K36" s="23">
        <f t="shared" si="35"/>
        <v>1222.0650036</v>
      </c>
      <c r="L36" s="23">
        <f t="shared" si="36"/>
        <v>2851.4850084</v>
      </c>
      <c r="M36" s="35">
        <f t="shared" si="37"/>
        <v>4073.5500120000002</v>
      </c>
    </row>
    <row r="37" spans="1:13">
      <c r="A37" s="24" t="s">
        <v>178</v>
      </c>
      <c r="B37" s="17"/>
      <c r="C37" s="17"/>
      <c r="D37" s="17" t="s">
        <v>101</v>
      </c>
      <c r="E37" s="17"/>
      <c r="F37" s="18"/>
      <c r="G37" s="17"/>
      <c r="H37" s="17"/>
      <c r="I37" s="17"/>
      <c r="J37" s="17"/>
      <c r="K37" s="17"/>
      <c r="L37" s="17"/>
      <c r="M37" s="19">
        <f>SUM(M38:M48)</f>
        <v>13839.933636429088</v>
      </c>
    </row>
    <row r="38" spans="1:13" s="54" customFormat="1">
      <c r="A38" s="22" t="s">
        <v>179</v>
      </c>
      <c r="B38" s="22">
        <v>92270</v>
      </c>
      <c r="C38" s="20" t="s">
        <v>19</v>
      </c>
      <c r="D38" s="20" t="s">
        <v>102</v>
      </c>
      <c r="E38" s="22" t="s">
        <v>89</v>
      </c>
      <c r="F38" s="21">
        <v>3.56</v>
      </c>
      <c r="G38" s="129">
        <v>347.77</v>
      </c>
      <c r="H38" s="23">
        <f t="shared" ref="H38" si="38">0.3*J38</f>
        <v>133.79407439999997</v>
      </c>
      <c r="I38" s="23">
        <f t="shared" ref="I38" si="39">0.7*J38</f>
        <v>312.18617359999996</v>
      </c>
      <c r="J38" s="23">
        <f t="shared" ref="J38" si="40">(1+$H$2)*G38</f>
        <v>445.98024799999996</v>
      </c>
      <c r="K38" s="23">
        <f t="shared" ref="K38" si="41">F38*H38</f>
        <v>476.30690486399993</v>
      </c>
      <c r="L38" s="23">
        <f t="shared" ref="L38" si="42">F38*I38</f>
        <v>1111.382778016</v>
      </c>
      <c r="M38" s="28">
        <f t="shared" ref="M38" si="43">J38*F38</f>
        <v>1587.68968288</v>
      </c>
    </row>
    <row r="39" spans="1:13" ht="25.5">
      <c r="A39" s="22" t="s">
        <v>180</v>
      </c>
      <c r="B39" s="22">
        <v>92269</v>
      </c>
      <c r="C39" s="20" t="s">
        <v>19</v>
      </c>
      <c r="D39" s="20" t="s">
        <v>103</v>
      </c>
      <c r="E39" s="22" t="s">
        <v>89</v>
      </c>
      <c r="F39" s="21">
        <v>8.1</v>
      </c>
      <c r="G39" s="129">
        <v>124.02</v>
      </c>
      <c r="H39" s="23">
        <f t="shared" ref="H39:H48" si="44">0.3*J39</f>
        <v>47.7129744</v>
      </c>
      <c r="I39" s="23">
        <f t="shared" ref="I39:I48" si="45">0.7*J39</f>
        <v>111.3302736</v>
      </c>
      <c r="J39" s="23">
        <f t="shared" ref="J39:J48" si="46">(1+$H$2)*G39</f>
        <v>159.04324800000001</v>
      </c>
      <c r="K39" s="23">
        <f t="shared" ref="K39:K48" si="47">F39*H39</f>
        <v>386.47509263999996</v>
      </c>
      <c r="L39" s="23">
        <f t="shared" ref="L39:L48" si="48">F39*I39</f>
        <v>901.7752161599999</v>
      </c>
      <c r="M39" s="28">
        <f t="shared" ref="M39:M48" si="49">J39*F39</f>
        <v>1288.2503088000001</v>
      </c>
    </row>
    <row r="40" spans="1:13">
      <c r="A40" s="22" t="s">
        <v>181</v>
      </c>
      <c r="B40" s="22">
        <v>92271</v>
      </c>
      <c r="C40" s="20" t="s">
        <v>19</v>
      </c>
      <c r="D40" s="20" t="s">
        <v>206</v>
      </c>
      <c r="E40" s="22" t="s">
        <v>89</v>
      </c>
      <c r="F40" s="21">
        <v>3.19</v>
      </c>
      <c r="G40" s="129">
        <v>255.02</v>
      </c>
      <c r="H40" s="23">
        <f t="shared" si="44"/>
        <v>98.111294399999991</v>
      </c>
      <c r="I40" s="23">
        <f t="shared" si="45"/>
        <v>228.92635359999997</v>
      </c>
      <c r="J40" s="23">
        <f t="shared" si="46"/>
        <v>327.03764799999999</v>
      </c>
      <c r="K40" s="23">
        <f t="shared" si="47"/>
        <v>312.97502913599999</v>
      </c>
      <c r="L40" s="23">
        <f t="shared" si="48"/>
        <v>730.27506798399986</v>
      </c>
      <c r="M40" s="28">
        <f t="shared" si="49"/>
        <v>1043.25009712</v>
      </c>
    </row>
    <row r="41" spans="1:13" ht="39" customHeight="1">
      <c r="A41" s="22" t="s">
        <v>182</v>
      </c>
      <c r="B41" s="22">
        <v>92482</v>
      </c>
      <c r="C41" s="20" t="s">
        <v>19</v>
      </c>
      <c r="D41" s="20" t="s">
        <v>207</v>
      </c>
      <c r="E41" s="22" t="s">
        <v>89</v>
      </c>
      <c r="F41" s="21">
        <v>3.19</v>
      </c>
      <c r="G41" s="129">
        <v>612.94000000000005</v>
      </c>
      <c r="H41" s="23">
        <f t="shared" si="44"/>
        <v>235.8102768</v>
      </c>
      <c r="I41" s="23">
        <f t="shared" si="45"/>
        <v>550.22397920000003</v>
      </c>
      <c r="J41" s="23">
        <f t="shared" si="46"/>
        <v>786.03425600000003</v>
      </c>
      <c r="K41" s="23">
        <f t="shared" si="47"/>
        <v>752.23478299199996</v>
      </c>
      <c r="L41" s="23">
        <f t="shared" si="48"/>
        <v>1755.2144936480001</v>
      </c>
      <c r="M41" s="28">
        <f t="shared" si="49"/>
        <v>2507.4492766399999</v>
      </c>
    </row>
    <row r="42" spans="1:13" ht="43.15" customHeight="1">
      <c r="A42" s="22" t="s">
        <v>183</v>
      </c>
      <c r="B42" s="22">
        <v>92411</v>
      </c>
      <c r="C42" s="20" t="s">
        <v>19</v>
      </c>
      <c r="D42" s="20" t="s">
        <v>104</v>
      </c>
      <c r="E42" s="22" t="s">
        <v>89</v>
      </c>
      <c r="F42" s="21">
        <v>11.6</v>
      </c>
      <c r="G42" s="129">
        <v>172.38</v>
      </c>
      <c r="H42" s="23">
        <f t="shared" si="44"/>
        <v>66.318033599999993</v>
      </c>
      <c r="I42" s="23">
        <f t="shared" si="45"/>
        <v>154.7420784</v>
      </c>
      <c r="J42" s="23">
        <f t="shared" si="46"/>
        <v>221.060112</v>
      </c>
      <c r="K42" s="23">
        <f t="shared" si="47"/>
        <v>769.28918975999989</v>
      </c>
      <c r="L42" s="23">
        <f t="shared" si="48"/>
        <v>1795.00810944</v>
      </c>
      <c r="M42" s="28">
        <f t="shared" si="49"/>
        <v>2564.2972992</v>
      </c>
    </row>
    <row r="43" spans="1:13" ht="24" customHeight="1">
      <c r="A43" s="22" t="s">
        <v>184</v>
      </c>
      <c r="B43" s="22">
        <v>92446</v>
      </c>
      <c r="C43" s="20" t="s">
        <v>19</v>
      </c>
      <c r="D43" s="20" t="s">
        <v>105</v>
      </c>
      <c r="E43" s="22" t="s">
        <v>89</v>
      </c>
      <c r="F43" s="21">
        <v>3.56</v>
      </c>
      <c r="G43" s="129">
        <v>520.91999999999996</v>
      </c>
      <c r="H43" s="23">
        <f t="shared" si="44"/>
        <v>200.40834239999998</v>
      </c>
      <c r="I43" s="23">
        <f t="shared" si="45"/>
        <v>467.6194655999999</v>
      </c>
      <c r="J43" s="23">
        <f t="shared" si="46"/>
        <v>668.02780799999994</v>
      </c>
      <c r="K43" s="23">
        <f t="shared" si="47"/>
        <v>713.45369894399994</v>
      </c>
      <c r="L43" s="23">
        <f t="shared" si="48"/>
        <v>1664.7252975359997</v>
      </c>
      <c r="M43" s="28">
        <f t="shared" si="49"/>
        <v>2378.17899648</v>
      </c>
    </row>
    <row r="44" spans="1:13" ht="24" customHeight="1">
      <c r="A44" s="22" t="s">
        <v>204</v>
      </c>
      <c r="B44" s="22">
        <v>92762</v>
      </c>
      <c r="C44" s="20" t="s">
        <v>19</v>
      </c>
      <c r="D44" s="20" t="s">
        <v>106</v>
      </c>
      <c r="E44" s="22" t="s">
        <v>23</v>
      </c>
      <c r="F44" s="128">
        <v>49.727272727272727</v>
      </c>
      <c r="G44" s="129">
        <v>11.49</v>
      </c>
      <c r="H44" s="23">
        <f t="shared" si="44"/>
        <v>4.4204327999999995</v>
      </c>
      <c r="I44" s="23">
        <f t="shared" si="45"/>
        <v>10.3143432</v>
      </c>
      <c r="J44" s="23">
        <f t="shared" si="46"/>
        <v>14.734776</v>
      </c>
      <c r="K44" s="23">
        <f t="shared" si="47"/>
        <v>219.8160674181818</v>
      </c>
      <c r="L44" s="23">
        <f t="shared" si="48"/>
        <v>512.90415730909092</v>
      </c>
      <c r="M44" s="28">
        <f t="shared" si="49"/>
        <v>732.72022472727269</v>
      </c>
    </row>
    <row r="45" spans="1:13" ht="30" customHeight="1">
      <c r="A45" s="22" t="s">
        <v>359</v>
      </c>
      <c r="B45" s="22">
        <v>92759</v>
      </c>
      <c r="C45" s="20" t="s">
        <v>19</v>
      </c>
      <c r="D45" s="20" t="s">
        <v>107</v>
      </c>
      <c r="E45" s="22" t="s">
        <v>23</v>
      </c>
      <c r="F45" s="128">
        <v>21.18181818181818</v>
      </c>
      <c r="G45" s="129">
        <v>15.23</v>
      </c>
      <c r="H45" s="23">
        <f t="shared" si="44"/>
        <v>5.8592855999999998</v>
      </c>
      <c r="I45" s="23">
        <f t="shared" si="45"/>
        <v>13.671666399999999</v>
      </c>
      <c r="J45" s="23">
        <f t="shared" si="46"/>
        <v>19.530951999999999</v>
      </c>
      <c r="K45" s="23">
        <f t="shared" si="47"/>
        <v>124.11032225454544</v>
      </c>
      <c r="L45" s="23">
        <f t="shared" si="48"/>
        <v>289.59075192727266</v>
      </c>
      <c r="M45" s="28">
        <f t="shared" si="49"/>
        <v>413.70107418181811</v>
      </c>
    </row>
    <row r="46" spans="1:13" s="56" customFormat="1" ht="25.5">
      <c r="A46" s="22" t="s">
        <v>360</v>
      </c>
      <c r="B46" s="22">
        <v>92768</v>
      </c>
      <c r="C46" s="20" t="s">
        <v>19</v>
      </c>
      <c r="D46" s="20" t="s">
        <v>208</v>
      </c>
      <c r="E46" s="22" t="s">
        <v>23</v>
      </c>
      <c r="F46" s="21">
        <v>14.7</v>
      </c>
      <c r="G46" s="129">
        <v>14.56</v>
      </c>
      <c r="H46" s="23">
        <f t="shared" si="44"/>
        <v>5.6015231999999999</v>
      </c>
      <c r="I46" s="23">
        <f t="shared" si="45"/>
        <v>13.0702208</v>
      </c>
      <c r="J46" s="23">
        <f t="shared" si="46"/>
        <v>18.671744</v>
      </c>
      <c r="K46" s="23">
        <f t="shared" si="47"/>
        <v>82.342391039999995</v>
      </c>
      <c r="L46" s="23">
        <f t="shared" si="48"/>
        <v>192.13224575999999</v>
      </c>
      <c r="M46" s="28">
        <f t="shared" si="49"/>
        <v>274.47463679999998</v>
      </c>
    </row>
    <row r="47" spans="1:13" ht="26.1" customHeight="1">
      <c r="A47" s="22" t="s">
        <v>361</v>
      </c>
      <c r="B47" s="22">
        <v>103672</v>
      </c>
      <c r="C47" s="20" t="s">
        <v>19</v>
      </c>
      <c r="D47" s="20" t="s">
        <v>108</v>
      </c>
      <c r="E47" s="22" t="s">
        <v>85</v>
      </c>
      <c r="F47" s="21">
        <v>0.56000000000000005</v>
      </c>
      <c r="G47" s="129">
        <v>736.75</v>
      </c>
      <c r="H47" s="23">
        <f t="shared" si="44"/>
        <v>283.44245999999998</v>
      </c>
      <c r="I47" s="23">
        <f t="shared" si="45"/>
        <v>661.36573999999996</v>
      </c>
      <c r="J47" s="23">
        <f t="shared" si="46"/>
        <v>944.80819999999994</v>
      </c>
      <c r="K47" s="23">
        <f t="shared" si="47"/>
        <v>158.7277776</v>
      </c>
      <c r="L47" s="23">
        <f t="shared" si="48"/>
        <v>370.3648144</v>
      </c>
      <c r="M47" s="28">
        <f t="shared" si="49"/>
        <v>529.09259199999997</v>
      </c>
    </row>
    <row r="48" spans="1:13" ht="26.1" customHeight="1">
      <c r="A48" s="22" t="s">
        <v>362</v>
      </c>
      <c r="B48" s="22">
        <v>103675</v>
      </c>
      <c r="C48" s="20" t="s">
        <v>19</v>
      </c>
      <c r="D48" s="20" t="s">
        <v>109</v>
      </c>
      <c r="E48" s="22" t="s">
        <v>85</v>
      </c>
      <c r="F48" s="21">
        <v>0.55000000000000004</v>
      </c>
      <c r="G48" s="129">
        <v>738.43</v>
      </c>
      <c r="H48" s="23">
        <f t="shared" si="44"/>
        <v>284.08878959999993</v>
      </c>
      <c r="I48" s="23">
        <f t="shared" si="45"/>
        <v>662.87384239999983</v>
      </c>
      <c r="J48" s="23">
        <f t="shared" si="46"/>
        <v>946.96263199999987</v>
      </c>
      <c r="K48" s="23">
        <f t="shared" si="47"/>
        <v>156.24883427999998</v>
      </c>
      <c r="L48" s="23">
        <f t="shared" si="48"/>
        <v>364.58061331999994</v>
      </c>
      <c r="M48" s="28">
        <f t="shared" si="49"/>
        <v>520.82944759999998</v>
      </c>
    </row>
    <row r="49" spans="1:15" s="56" customFormat="1">
      <c r="A49" s="22"/>
      <c r="B49" s="22"/>
      <c r="C49" s="20"/>
      <c r="D49" s="20"/>
      <c r="E49" s="22"/>
      <c r="F49" s="21"/>
      <c r="G49" s="23"/>
      <c r="H49" s="23"/>
      <c r="I49" s="23"/>
      <c r="J49" s="23"/>
      <c r="K49" s="23"/>
      <c r="L49" s="23"/>
      <c r="M49" s="23"/>
    </row>
    <row r="50" spans="1:15">
      <c r="A50" s="24">
        <v>3</v>
      </c>
      <c r="B50" s="17"/>
      <c r="C50" s="17"/>
      <c r="D50" s="17" t="s">
        <v>110</v>
      </c>
      <c r="E50" s="17"/>
      <c r="F50" s="18"/>
      <c r="G50" s="17"/>
      <c r="H50" s="17"/>
      <c r="I50" s="17"/>
      <c r="J50" s="17"/>
      <c r="K50" s="17"/>
      <c r="L50" s="17"/>
      <c r="M50" s="19">
        <f>SUM(M51:M57)</f>
        <v>50087.268398394212</v>
      </c>
    </row>
    <row r="51" spans="1:15" ht="26.1" customHeight="1">
      <c r="A51" s="22" t="s">
        <v>185</v>
      </c>
      <c r="B51" s="22">
        <v>97625</v>
      </c>
      <c r="C51" s="20" t="s">
        <v>19</v>
      </c>
      <c r="D51" s="20" t="s">
        <v>209</v>
      </c>
      <c r="E51" s="22" t="s">
        <v>85</v>
      </c>
      <c r="F51" s="21">
        <v>31.584</v>
      </c>
      <c r="G51" s="129">
        <v>62.05</v>
      </c>
      <c r="H51" s="23">
        <f t="shared" ref="H51" si="50">0.3*J51</f>
        <v>23.871875999999997</v>
      </c>
      <c r="I51" s="23">
        <f t="shared" ref="I51" si="51">0.7*J51</f>
        <v>55.701043999999996</v>
      </c>
      <c r="J51" s="23">
        <f t="shared" ref="J51" si="52">(1+$H$2)*G51</f>
        <v>79.572919999999996</v>
      </c>
      <c r="K51" s="23">
        <f t="shared" ref="K51" si="53">F51*H51</f>
        <v>753.96933158399986</v>
      </c>
      <c r="L51" s="23">
        <f t="shared" ref="L51" si="54">F51*I51</f>
        <v>1759.2617736959999</v>
      </c>
      <c r="M51" s="28">
        <f t="shared" ref="M51" si="55">J51*F51</f>
        <v>2513.2311052800001</v>
      </c>
    </row>
    <row r="52" spans="1:15" ht="27" customHeight="1">
      <c r="A52" s="22" t="s">
        <v>186</v>
      </c>
      <c r="B52" s="22">
        <v>103356</v>
      </c>
      <c r="C52" s="20" t="s">
        <v>19</v>
      </c>
      <c r="D52" s="20" t="s">
        <v>210</v>
      </c>
      <c r="E52" s="22" t="s">
        <v>89</v>
      </c>
      <c r="F52" s="21">
        <v>134.04</v>
      </c>
      <c r="G52" s="129">
        <v>72.599999999999994</v>
      </c>
      <c r="H52" s="23">
        <f t="shared" ref="H52:H57" si="56">0.3*J52</f>
        <v>27.930671999999998</v>
      </c>
      <c r="I52" s="23">
        <f t="shared" ref="I52:I57" si="57">0.7*J52</f>
        <v>65.171567999999994</v>
      </c>
      <c r="J52" s="23">
        <f t="shared" ref="J52:J57" si="58">(1+$H$2)*G52</f>
        <v>93.102239999999995</v>
      </c>
      <c r="K52" s="23">
        <f t="shared" ref="K52:K57" si="59">F52*H52</f>
        <v>3743.8272748799995</v>
      </c>
      <c r="L52" s="23">
        <f t="shared" ref="L52:L57" si="60">F52*I52</f>
        <v>8735.5969747199979</v>
      </c>
      <c r="M52" s="28">
        <f t="shared" ref="M52:M57" si="61">J52*F52</f>
        <v>12479.424249599999</v>
      </c>
    </row>
    <row r="53" spans="1:15" ht="26.1" customHeight="1">
      <c r="A53" s="22" t="s">
        <v>187</v>
      </c>
      <c r="B53" s="22">
        <v>87879</v>
      </c>
      <c r="C53" s="20" t="s">
        <v>19</v>
      </c>
      <c r="D53" s="20" t="s">
        <v>111</v>
      </c>
      <c r="E53" s="22" t="s">
        <v>89</v>
      </c>
      <c r="F53" s="21">
        <v>294.89999999999998</v>
      </c>
      <c r="G53" s="129">
        <v>5.0599999999999996</v>
      </c>
      <c r="H53" s="23">
        <f t="shared" si="56"/>
        <v>1.9466831999999996</v>
      </c>
      <c r="I53" s="23">
        <f t="shared" si="57"/>
        <v>4.5422607999999993</v>
      </c>
      <c r="J53" s="23">
        <f t="shared" si="58"/>
        <v>6.4889439999999992</v>
      </c>
      <c r="K53" s="23">
        <f t="shared" si="59"/>
        <v>574.07687567999983</v>
      </c>
      <c r="L53" s="23">
        <f t="shared" si="60"/>
        <v>1339.5127099199997</v>
      </c>
      <c r="M53" s="28">
        <f t="shared" si="61"/>
        <v>1913.5895855999995</v>
      </c>
    </row>
    <row r="54" spans="1:15" ht="26.1" customHeight="1">
      <c r="A54" s="22" t="s">
        <v>188</v>
      </c>
      <c r="B54" s="22">
        <v>87775</v>
      </c>
      <c r="C54" s="20" t="s">
        <v>19</v>
      </c>
      <c r="D54" s="20" t="s">
        <v>130</v>
      </c>
      <c r="E54" s="22" t="s">
        <v>89</v>
      </c>
      <c r="F54" s="21">
        <v>294.89999999999998</v>
      </c>
      <c r="G54" s="129">
        <v>60.9</v>
      </c>
      <c r="H54" s="23">
        <f t="shared" si="56"/>
        <v>23.429447999999997</v>
      </c>
      <c r="I54" s="23">
        <f t="shared" si="57"/>
        <v>54.668711999999992</v>
      </c>
      <c r="J54" s="23">
        <f t="shared" si="58"/>
        <v>78.098159999999993</v>
      </c>
      <c r="K54" s="23">
        <f t="shared" si="59"/>
        <v>6909.3442151999989</v>
      </c>
      <c r="L54" s="23">
        <f t="shared" si="60"/>
        <v>16121.803168799997</v>
      </c>
      <c r="M54" s="28">
        <f t="shared" si="61"/>
        <v>23031.147383999996</v>
      </c>
    </row>
    <row r="55" spans="1:15" s="134" customFormat="1" ht="26.1" customHeight="1">
      <c r="A55" s="22" t="s">
        <v>189</v>
      </c>
      <c r="B55" s="22" t="s">
        <v>203</v>
      </c>
      <c r="C55" s="20" t="s">
        <v>81</v>
      </c>
      <c r="D55" s="20" t="s">
        <v>586</v>
      </c>
      <c r="E55" s="22" t="s">
        <v>26</v>
      </c>
      <c r="F55" s="21">
        <v>18.060000000000002</v>
      </c>
      <c r="G55" s="129">
        <v>200.70379432503572</v>
      </c>
      <c r="H55" s="23">
        <f t="shared" ref="H55:H56" si="62">0.3*J55</f>
        <v>77.214763752727748</v>
      </c>
      <c r="I55" s="23">
        <f t="shared" ref="I55:I56" si="63">0.7*J55</f>
        <v>180.16778208969808</v>
      </c>
      <c r="J55" s="23">
        <f t="shared" ref="J55:J56" si="64">(1+$H$2)*G55</f>
        <v>257.38254584242583</v>
      </c>
      <c r="K55" s="23">
        <f t="shared" ref="K55:K56" si="65">F55*H55</f>
        <v>1394.4986333742634</v>
      </c>
      <c r="L55" s="23">
        <f t="shared" ref="L55:L56" si="66">F55*I55</f>
        <v>3253.8301445399479</v>
      </c>
      <c r="M55" s="28">
        <f t="shared" ref="M55:M56" si="67">J55*F55</f>
        <v>4648.3287779142111</v>
      </c>
    </row>
    <row r="56" spans="1:15" s="134" customFormat="1" ht="38.25">
      <c r="A56" s="22" t="s">
        <v>190</v>
      </c>
      <c r="B56" s="22">
        <v>96369</v>
      </c>
      <c r="C56" s="20" t="s">
        <v>19</v>
      </c>
      <c r="D56" s="20" t="s">
        <v>593</v>
      </c>
      <c r="E56" s="22" t="s">
        <v>26</v>
      </c>
      <c r="F56" s="21">
        <v>8</v>
      </c>
      <c r="G56" s="129">
        <v>209.33</v>
      </c>
      <c r="H56" s="23">
        <f t="shared" si="62"/>
        <v>80.533437599999999</v>
      </c>
      <c r="I56" s="23">
        <f t="shared" si="63"/>
        <v>187.91135439999999</v>
      </c>
      <c r="J56" s="23">
        <f t="shared" si="64"/>
        <v>268.44479200000001</v>
      </c>
      <c r="K56" s="23">
        <f t="shared" si="65"/>
        <v>644.26750079999999</v>
      </c>
      <c r="L56" s="23">
        <f t="shared" si="66"/>
        <v>1503.2908351999999</v>
      </c>
      <c r="M56" s="28">
        <f t="shared" si="67"/>
        <v>2147.5583360000001</v>
      </c>
    </row>
    <row r="57" spans="1:15" ht="48.75" customHeight="1">
      <c r="A57" s="22" t="s">
        <v>191</v>
      </c>
      <c r="B57" s="22">
        <v>102238</v>
      </c>
      <c r="C57" s="20" t="s">
        <v>19</v>
      </c>
      <c r="D57" s="20" t="s">
        <v>594</v>
      </c>
      <c r="E57" s="22" t="s">
        <v>26</v>
      </c>
      <c r="F57" s="21">
        <v>30</v>
      </c>
      <c r="G57" s="129">
        <v>87.18</v>
      </c>
      <c r="H57" s="23">
        <f t="shared" si="56"/>
        <v>33.539889600000002</v>
      </c>
      <c r="I57" s="23">
        <f t="shared" si="57"/>
        <v>78.259742399999993</v>
      </c>
      <c r="J57" s="23">
        <f t="shared" si="58"/>
        <v>111.799632</v>
      </c>
      <c r="K57" s="23">
        <f t="shared" si="59"/>
        <v>1006.1966880000001</v>
      </c>
      <c r="L57" s="23">
        <f t="shared" si="60"/>
        <v>2347.7922719999997</v>
      </c>
      <c r="M57" s="28">
        <f t="shared" si="61"/>
        <v>3353.9889600000001</v>
      </c>
      <c r="O57" s="4"/>
    </row>
    <row r="58" spans="1:15" s="121" customFormat="1" ht="26.1" customHeight="1">
      <c r="A58" s="24">
        <v>4</v>
      </c>
      <c r="B58" s="17"/>
      <c r="C58" s="17"/>
      <c r="D58" s="17" t="s">
        <v>131</v>
      </c>
      <c r="E58" s="17"/>
      <c r="F58" s="18"/>
      <c r="G58" s="17"/>
      <c r="H58" s="17"/>
      <c r="I58" s="17"/>
      <c r="J58" s="17"/>
      <c r="K58" s="17"/>
      <c r="L58" s="17"/>
      <c r="M58" s="19">
        <f>SUM(M59:M64)</f>
        <v>73851.447328295122</v>
      </c>
    </row>
    <row r="59" spans="1:15">
      <c r="A59" s="22" t="s">
        <v>364</v>
      </c>
      <c r="B59" s="22">
        <v>88485</v>
      </c>
      <c r="C59" s="20" t="s">
        <v>19</v>
      </c>
      <c r="D59" s="20" t="s">
        <v>112</v>
      </c>
      <c r="E59" s="22" t="s">
        <v>89</v>
      </c>
      <c r="F59" s="21">
        <v>418.22</v>
      </c>
      <c r="G59" s="129">
        <v>4.2300000000000004</v>
      </c>
      <c r="H59" s="23">
        <f t="shared" ref="H59" si="68">0.3*J59</f>
        <v>1.6273656000000001</v>
      </c>
      <c r="I59" s="23">
        <f t="shared" ref="I59" si="69">0.7*J59</f>
        <v>3.7971863999999997</v>
      </c>
      <c r="J59" s="23">
        <f t="shared" ref="J59" si="70">(1+$H$2)*G59</f>
        <v>5.4245520000000003</v>
      </c>
      <c r="K59" s="23">
        <f t="shared" ref="K59" si="71">F59*H59</f>
        <v>680.59684123200009</v>
      </c>
      <c r="L59" s="23">
        <f t="shared" ref="L59" si="72">F59*I59</f>
        <v>1588.059296208</v>
      </c>
      <c r="M59" s="28">
        <f t="shared" ref="M59" si="73">J59*F59</f>
        <v>2268.6561374400003</v>
      </c>
    </row>
    <row r="60" spans="1:15" ht="25.5">
      <c r="A60" s="22" t="s">
        <v>366</v>
      </c>
      <c r="B60" s="22">
        <v>96135</v>
      </c>
      <c r="C60" s="20" t="s">
        <v>19</v>
      </c>
      <c r="D60" s="20" t="s">
        <v>211</v>
      </c>
      <c r="E60" s="22" t="s">
        <v>89</v>
      </c>
      <c r="F60" s="21">
        <v>418.22</v>
      </c>
      <c r="G60" s="129">
        <v>34.49</v>
      </c>
      <c r="H60" s="23">
        <f t="shared" ref="H60:H64" si="74">0.3*J60</f>
        <v>13.268992799999999</v>
      </c>
      <c r="I60" s="23">
        <f t="shared" ref="I60:I64" si="75">0.7*J60</f>
        <v>30.960983199999998</v>
      </c>
      <c r="J60" s="23">
        <f t="shared" ref="J60:J64" si="76">(1+$H$2)*G60</f>
        <v>44.229976000000001</v>
      </c>
      <c r="K60" s="23">
        <f t="shared" ref="K60:K64" si="77">F60*H60</f>
        <v>5549.3581688160002</v>
      </c>
      <c r="L60" s="23">
        <f t="shared" ref="L60:L64" si="78">F60*I60</f>
        <v>12948.502393904</v>
      </c>
      <c r="M60" s="28">
        <f t="shared" ref="M60:M64" si="79">J60*F60</f>
        <v>18497.860562720001</v>
      </c>
    </row>
    <row r="61" spans="1:15" ht="25.5">
      <c r="A61" s="22" t="s">
        <v>363</v>
      </c>
      <c r="B61" s="31">
        <v>104642</v>
      </c>
      <c r="C61" s="32" t="s">
        <v>19</v>
      </c>
      <c r="D61" s="30" t="s">
        <v>113</v>
      </c>
      <c r="E61" s="33" t="s">
        <v>89</v>
      </c>
      <c r="F61" s="34">
        <v>191.76999999999998</v>
      </c>
      <c r="G61" s="129">
        <v>11.42</v>
      </c>
      <c r="H61" s="23">
        <f t="shared" si="74"/>
        <v>4.3935023999999991</v>
      </c>
      <c r="I61" s="23">
        <f t="shared" si="75"/>
        <v>10.251505599999998</v>
      </c>
      <c r="J61" s="23">
        <f t="shared" si="76"/>
        <v>14.645007999999999</v>
      </c>
      <c r="K61" s="23">
        <f t="shared" si="77"/>
        <v>842.54195524799979</v>
      </c>
      <c r="L61" s="23">
        <f t="shared" si="78"/>
        <v>1965.9312289119994</v>
      </c>
      <c r="M61" s="28">
        <f t="shared" si="79"/>
        <v>2808.4731841599996</v>
      </c>
    </row>
    <row r="62" spans="1:15">
      <c r="A62" s="22" t="s">
        <v>367</v>
      </c>
      <c r="B62" s="31" t="s">
        <v>132</v>
      </c>
      <c r="C62" s="32" t="s">
        <v>81</v>
      </c>
      <c r="D62" s="30" t="s">
        <v>133</v>
      </c>
      <c r="E62" s="33" t="s">
        <v>26</v>
      </c>
      <c r="F62" s="34">
        <v>191.76999999999998</v>
      </c>
      <c r="G62" s="129">
        <v>9.6831150000000008</v>
      </c>
      <c r="H62" s="23">
        <f t="shared" si="74"/>
        <v>3.7252880028000002</v>
      </c>
      <c r="I62" s="23">
        <f t="shared" si="75"/>
        <v>8.6923386732000001</v>
      </c>
      <c r="J62" s="23">
        <f t="shared" si="76"/>
        <v>12.417626676000001</v>
      </c>
      <c r="K62" s="23">
        <f t="shared" si="77"/>
        <v>714.398480296956</v>
      </c>
      <c r="L62" s="23">
        <f t="shared" si="78"/>
        <v>1666.9297873595638</v>
      </c>
      <c r="M62" s="28">
        <f t="shared" si="79"/>
        <v>2381.32826765652</v>
      </c>
    </row>
    <row r="63" spans="1:15" ht="25.5">
      <c r="A63" s="22" t="s">
        <v>368</v>
      </c>
      <c r="B63" s="31" t="s">
        <v>212</v>
      </c>
      <c r="C63" s="32" t="s">
        <v>81</v>
      </c>
      <c r="D63" s="30" t="s">
        <v>213</v>
      </c>
      <c r="E63" s="33" t="s">
        <v>26</v>
      </c>
      <c r="F63" s="34">
        <v>327.12</v>
      </c>
      <c r="G63" s="129">
        <v>102.046434</v>
      </c>
      <c r="H63" s="23">
        <f t="shared" si="74"/>
        <v>39.25930408848</v>
      </c>
      <c r="I63" s="23">
        <f t="shared" si="75"/>
        <v>91.605042873119999</v>
      </c>
      <c r="J63" s="23">
        <f t="shared" si="76"/>
        <v>130.86434696160001</v>
      </c>
      <c r="K63" s="23">
        <f t="shared" si="77"/>
        <v>12842.503553423578</v>
      </c>
      <c r="L63" s="23">
        <f t="shared" si="78"/>
        <v>29965.841624655015</v>
      </c>
      <c r="M63" s="28">
        <f t="shared" si="79"/>
        <v>42808.345178078598</v>
      </c>
    </row>
    <row r="64" spans="1:15" ht="25.5">
      <c r="A64" s="22" t="s">
        <v>369</v>
      </c>
      <c r="B64" s="31">
        <v>97633</v>
      </c>
      <c r="C64" s="32" t="s">
        <v>19</v>
      </c>
      <c r="D64" s="30" t="s">
        <v>214</v>
      </c>
      <c r="E64" s="33" t="s">
        <v>89</v>
      </c>
      <c r="F64" s="34">
        <v>149.74</v>
      </c>
      <c r="G64" s="129">
        <v>26.49</v>
      </c>
      <c r="H64" s="23">
        <f t="shared" si="74"/>
        <v>10.1912328</v>
      </c>
      <c r="I64" s="23">
        <f t="shared" si="75"/>
        <v>23.779543199999999</v>
      </c>
      <c r="J64" s="23">
        <f t="shared" si="76"/>
        <v>33.970776000000001</v>
      </c>
      <c r="K64" s="23">
        <f t="shared" si="77"/>
        <v>1526.0351994720002</v>
      </c>
      <c r="L64" s="23">
        <f t="shared" si="78"/>
        <v>3560.7487987680001</v>
      </c>
      <c r="M64" s="28">
        <f t="shared" si="79"/>
        <v>5086.7839982400001</v>
      </c>
    </row>
    <row r="65" spans="1:13" ht="28.15" customHeight="1">
      <c r="A65" s="24">
        <v>5</v>
      </c>
      <c r="B65" s="17"/>
      <c r="C65" s="17"/>
      <c r="D65" s="17" t="s">
        <v>215</v>
      </c>
      <c r="E65" s="17"/>
      <c r="F65" s="18"/>
      <c r="G65" s="17"/>
      <c r="H65" s="17"/>
      <c r="I65" s="17"/>
      <c r="J65" s="17"/>
      <c r="K65" s="17"/>
      <c r="L65" s="17"/>
      <c r="M65" s="19">
        <f>SUM(M66)</f>
        <v>29681.150051840003</v>
      </c>
    </row>
    <row r="66" spans="1:13" ht="25.5">
      <c r="A66" s="31" t="s">
        <v>370</v>
      </c>
      <c r="B66" s="31">
        <v>98555</v>
      </c>
      <c r="C66" s="30" t="s">
        <v>19</v>
      </c>
      <c r="D66" s="30" t="s">
        <v>573</v>
      </c>
      <c r="E66" s="34" t="s">
        <v>89</v>
      </c>
      <c r="F66" s="35">
        <v>724.64</v>
      </c>
      <c r="G66" s="129">
        <v>31.94</v>
      </c>
      <c r="H66" s="23">
        <f t="shared" ref="H66" si="80">0.3*J66</f>
        <v>12.2879568</v>
      </c>
      <c r="I66" s="23">
        <f t="shared" ref="I66" si="81">0.7*J66</f>
        <v>28.671899199999999</v>
      </c>
      <c r="J66" s="23">
        <f t="shared" ref="J66" si="82">(1+$H$2)*G66</f>
        <v>40.959856000000002</v>
      </c>
      <c r="K66" s="23">
        <f t="shared" ref="K66" si="83">F66*H66</f>
        <v>8904.3450155520004</v>
      </c>
      <c r="L66" s="23">
        <f t="shared" ref="L66" si="84">F66*I66</f>
        <v>20776.805036287999</v>
      </c>
      <c r="M66" s="28">
        <f t="shared" ref="M66" si="85">J66*F66</f>
        <v>29681.150051840003</v>
      </c>
    </row>
    <row r="67" spans="1:13" ht="13.9" customHeight="1">
      <c r="A67" s="31"/>
      <c r="B67" s="57"/>
      <c r="C67" s="30"/>
      <c r="D67" s="30"/>
      <c r="E67" s="34"/>
      <c r="F67" s="35"/>
      <c r="G67" s="35"/>
      <c r="H67" s="35"/>
      <c r="I67" s="35"/>
      <c r="J67" s="35"/>
      <c r="K67" s="35"/>
      <c r="L67" s="35"/>
      <c r="M67" s="35"/>
    </row>
    <row r="68" spans="1:13" ht="14.45" customHeight="1">
      <c r="A68" s="24">
        <v>6</v>
      </c>
      <c r="B68" s="17"/>
      <c r="C68" s="17"/>
      <c r="D68" s="17" t="s">
        <v>216</v>
      </c>
      <c r="E68" s="17"/>
      <c r="F68" s="18"/>
      <c r="G68" s="17"/>
      <c r="H68" s="17"/>
      <c r="I68" s="17"/>
      <c r="J68" s="17"/>
      <c r="K68" s="17"/>
      <c r="L68" s="17"/>
      <c r="M68" s="19">
        <f>SUM(M69:M83)</f>
        <v>58575.801967692809</v>
      </c>
    </row>
    <row r="69" spans="1:13" ht="39" customHeight="1">
      <c r="A69" s="31" t="s">
        <v>371</v>
      </c>
      <c r="B69" s="57">
        <v>97633</v>
      </c>
      <c r="C69" s="30" t="s">
        <v>19</v>
      </c>
      <c r="D69" s="30" t="s">
        <v>214</v>
      </c>
      <c r="E69" s="34" t="s">
        <v>89</v>
      </c>
      <c r="F69" s="35">
        <v>156.21</v>
      </c>
      <c r="G69" s="129">
        <v>26.49</v>
      </c>
      <c r="H69" s="23">
        <f t="shared" ref="H69" si="86">0.3*J69</f>
        <v>10.1912328</v>
      </c>
      <c r="I69" s="23">
        <f t="shared" ref="I69" si="87">0.7*J69</f>
        <v>23.779543199999999</v>
      </c>
      <c r="J69" s="23">
        <f t="shared" ref="J69" si="88">(1+$H$2)*G69</f>
        <v>33.970776000000001</v>
      </c>
      <c r="K69" s="23">
        <f t="shared" ref="K69" si="89">F69*H69</f>
        <v>1591.972475688</v>
      </c>
      <c r="L69" s="23">
        <f t="shared" ref="L69" si="90">F69*I69</f>
        <v>3714.6024432720001</v>
      </c>
      <c r="M69" s="28">
        <f t="shared" ref="M69" si="91">J69*F69</f>
        <v>5306.5749189600001</v>
      </c>
    </row>
    <row r="70" spans="1:13" s="42" customFormat="1" ht="39" customHeight="1">
      <c r="A70" s="31" t="s">
        <v>372</v>
      </c>
      <c r="B70" s="57">
        <v>104789</v>
      </c>
      <c r="C70" s="30" t="s">
        <v>19</v>
      </c>
      <c r="D70" s="30" t="s">
        <v>217</v>
      </c>
      <c r="E70" s="34" t="s">
        <v>85</v>
      </c>
      <c r="F70" s="35">
        <v>1.35</v>
      </c>
      <c r="G70" s="129">
        <v>229.74</v>
      </c>
      <c r="H70" s="23">
        <f t="shared" ref="H70:H83" si="92">0.3*J70</f>
        <v>88.385572800000006</v>
      </c>
      <c r="I70" s="23">
        <f t="shared" ref="I70:I83" si="93">0.7*J70</f>
        <v>206.23300320000001</v>
      </c>
      <c r="J70" s="23">
        <f t="shared" ref="J70:J83" si="94">(1+$H$2)*G70</f>
        <v>294.61857600000002</v>
      </c>
      <c r="K70" s="23">
        <f t="shared" ref="K70:K83" si="95">F70*H70</f>
        <v>119.32052328000002</v>
      </c>
      <c r="L70" s="23">
        <f t="shared" ref="L70:L83" si="96">F70*I70</f>
        <v>278.41455432000004</v>
      </c>
      <c r="M70" s="28">
        <f t="shared" ref="M70:M83" si="97">J70*F70</f>
        <v>397.73507760000007</v>
      </c>
    </row>
    <row r="71" spans="1:13" s="42" customFormat="1" ht="39" customHeight="1">
      <c r="A71" s="31" t="s">
        <v>373</v>
      </c>
      <c r="B71" s="57">
        <v>87263</v>
      </c>
      <c r="C71" s="30" t="s">
        <v>19</v>
      </c>
      <c r="D71" s="30" t="s">
        <v>218</v>
      </c>
      <c r="E71" s="34" t="s">
        <v>89</v>
      </c>
      <c r="F71" s="35">
        <v>158.97</v>
      </c>
      <c r="G71" s="129">
        <v>102.99</v>
      </c>
      <c r="H71" s="23">
        <f t="shared" si="92"/>
        <v>39.622312799999996</v>
      </c>
      <c r="I71" s="23">
        <f t="shared" si="93"/>
        <v>92.452063199999998</v>
      </c>
      <c r="J71" s="23">
        <f t="shared" si="94"/>
        <v>132.074376</v>
      </c>
      <c r="K71" s="23">
        <f t="shared" si="95"/>
        <v>6298.7590658159997</v>
      </c>
      <c r="L71" s="23">
        <f t="shared" si="96"/>
        <v>14697.104486904</v>
      </c>
      <c r="M71" s="28">
        <f t="shared" si="97"/>
        <v>20995.863552719999</v>
      </c>
    </row>
    <row r="72" spans="1:13" s="42" customFormat="1" ht="25.5">
      <c r="A72" s="31" t="s">
        <v>365</v>
      </c>
      <c r="B72" s="57">
        <v>97084</v>
      </c>
      <c r="C72" s="30" t="s">
        <v>19</v>
      </c>
      <c r="D72" s="30" t="s">
        <v>219</v>
      </c>
      <c r="E72" s="34" t="s">
        <v>89</v>
      </c>
      <c r="F72" s="35">
        <v>48.86</v>
      </c>
      <c r="G72" s="129">
        <v>0.81</v>
      </c>
      <c r="H72" s="23">
        <f t="shared" si="92"/>
        <v>0.31162320000000004</v>
      </c>
      <c r="I72" s="23">
        <f t="shared" si="93"/>
        <v>0.72712080000000001</v>
      </c>
      <c r="J72" s="23">
        <f t="shared" si="94"/>
        <v>1.0387440000000001</v>
      </c>
      <c r="K72" s="23">
        <f t="shared" si="95"/>
        <v>15.225909552000003</v>
      </c>
      <c r="L72" s="23">
        <f t="shared" si="96"/>
        <v>35.527122288000001</v>
      </c>
      <c r="M72" s="28">
        <f t="shared" si="97"/>
        <v>50.753031840000006</v>
      </c>
    </row>
    <row r="73" spans="1:13" s="42" customFormat="1" ht="25.5">
      <c r="A73" s="31" t="s">
        <v>374</v>
      </c>
      <c r="B73" s="33">
        <v>96622</v>
      </c>
      <c r="C73" s="32" t="s">
        <v>19</v>
      </c>
      <c r="D73" s="30" t="s">
        <v>220</v>
      </c>
      <c r="E73" s="27" t="s">
        <v>85</v>
      </c>
      <c r="F73" s="34">
        <v>2.4430000000000001</v>
      </c>
      <c r="G73" s="129">
        <v>239.29</v>
      </c>
      <c r="H73" s="23">
        <f t="shared" si="92"/>
        <v>92.059648800000005</v>
      </c>
      <c r="I73" s="23">
        <f t="shared" si="93"/>
        <v>214.80584719999999</v>
      </c>
      <c r="J73" s="23">
        <f t="shared" si="94"/>
        <v>306.86549600000001</v>
      </c>
      <c r="K73" s="23">
        <f t="shared" si="95"/>
        <v>224.90172201840002</v>
      </c>
      <c r="L73" s="23">
        <f t="shared" si="96"/>
        <v>524.7706847096</v>
      </c>
      <c r="M73" s="28">
        <f t="shared" si="97"/>
        <v>749.67240672800006</v>
      </c>
    </row>
    <row r="74" spans="1:13" s="42" customFormat="1" ht="25.5">
      <c r="A74" s="31" t="s">
        <v>375</v>
      </c>
      <c r="B74" s="33">
        <v>97087</v>
      </c>
      <c r="C74" s="32" t="s">
        <v>19</v>
      </c>
      <c r="D74" s="30" t="s">
        <v>221</v>
      </c>
      <c r="E74" s="27" t="s">
        <v>89</v>
      </c>
      <c r="F74" s="34">
        <v>48.86</v>
      </c>
      <c r="G74" s="129">
        <v>3.41</v>
      </c>
      <c r="H74" s="23">
        <f t="shared" si="92"/>
        <v>1.3118951999999999</v>
      </c>
      <c r="I74" s="23">
        <f t="shared" si="93"/>
        <v>3.0610887999999998</v>
      </c>
      <c r="J74" s="23">
        <f t="shared" si="94"/>
        <v>4.3729839999999998</v>
      </c>
      <c r="K74" s="23">
        <f t="shared" si="95"/>
        <v>64.099199471999995</v>
      </c>
      <c r="L74" s="23">
        <f t="shared" si="96"/>
        <v>149.564798768</v>
      </c>
      <c r="M74" s="28">
        <f t="shared" si="97"/>
        <v>213.66399823999998</v>
      </c>
    </row>
    <row r="75" spans="1:13" s="42" customFormat="1" ht="25.5">
      <c r="A75" s="31" t="s">
        <v>376</v>
      </c>
      <c r="B75" s="48">
        <v>97091</v>
      </c>
      <c r="C75" s="32" t="s">
        <v>19</v>
      </c>
      <c r="D75" s="49" t="s">
        <v>222</v>
      </c>
      <c r="E75" s="50" t="s">
        <v>23</v>
      </c>
      <c r="F75" s="51">
        <v>123.1272</v>
      </c>
      <c r="G75" s="129">
        <v>14.36</v>
      </c>
      <c r="H75" s="23">
        <f t="shared" si="92"/>
        <v>5.5245791999999998</v>
      </c>
      <c r="I75" s="23">
        <f t="shared" si="93"/>
        <v>12.890684799999999</v>
      </c>
      <c r="J75" s="23">
        <f t="shared" si="94"/>
        <v>18.415264000000001</v>
      </c>
      <c r="K75" s="23">
        <f t="shared" si="95"/>
        <v>680.22596807423997</v>
      </c>
      <c r="L75" s="23">
        <f t="shared" si="96"/>
        <v>1587.1939255065599</v>
      </c>
      <c r="M75" s="28">
        <f t="shared" si="97"/>
        <v>2267.4198935807999</v>
      </c>
    </row>
    <row r="76" spans="1:13" s="43" customFormat="1" ht="25.5">
      <c r="A76" s="31" t="s">
        <v>377</v>
      </c>
      <c r="B76" s="48">
        <v>97086</v>
      </c>
      <c r="C76" s="49" t="s">
        <v>19</v>
      </c>
      <c r="D76" s="49" t="s">
        <v>223</v>
      </c>
      <c r="E76" s="48" t="s">
        <v>89</v>
      </c>
      <c r="F76" s="51">
        <v>1.8520000000000001</v>
      </c>
      <c r="G76" s="129">
        <v>187.86</v>
      </c>
      <c r="H76" s="23">
        <f t="shared" si="92"/>
        <v>72.273499200000003</v>
      </c>
      <c r="I76" s="23">
        <f t="shared" si="93"/>
        <v>168.6381648</v>
      </c>
      <c r="J76" s="23">
        <f t="shared" si="94"/>
        <v>240.911664</v>
      </c>
      <c r="K76" s="23">
        <f t="shared" si="95"/>
        <v>133.8505205184</v>
      </c>
      <c r="L76" s="23">
        <f t="shared" si="96"/>
        <v>312.31788120959999</v>
      </c>
      <c r="M76" s="28">
        <f t="shared" si="97"/>
        <v>446.16840172800005</v>
      </c>
    </row>
    <row r="77" spans="1:13" s="37" customFormat="1" ht="25.5">
      <c r="A77" s="31" t="s">
        <v>378</v>
      </c>
      <c r="B77" s="48">
        <v>97096</v>
      </c>
      <c r="C77" s="49" t="s">
        <v>19</v>
      </c>
      <c r="D77" s="49" t="s">
        <v>99</v>
      </c>
      <c r="E77" s="48" t="s">
        <v>85</v>
      </c>
      <c r="F77" s="51">
        <v>4.8860000000000001</v>
      </c>
      <c r="G77" s="129">
        <v>705.89</v>
      </c>
      <c r="H77" s="23">
        <f t="shared" si="92"/>
        <v>271.5700008</v>
      </c>
      <c r="I77" s="23">
        <f t="shared" si="93"/>
        <v>633.66333520000001</v>
      </c>
      <c r="J77" s="23">
        <f t="shared" si="94"/>
        <v>905.23333600000001</v>
      </c>
      <c r="K77" s="23">
        <f t="shared" si="95"/>
        <v>1326.8910239088</v>
      </c>
      <c r="L77" s="23">
        <f t="shared" si="96"/>
        <v>3096.0790557872001</v>
      </c>
      <c r="M77" s="28">
        <f t="shared" si="97"/>
        <v>4422.9700796960005</v>
      </c>
    </row>
    <row r="78" spans="1:13" s="37" customFormat="1" ht="39" customHeight="1">
      <c r="A78" s="31" t="s">
        <v>379</v>
      </c>
      <c r="B78" s="33">
        <v>87694</v>
      </c>
      <c r="C78" s="32" t="s">
        <v>19</v>
      </c>
      <c r="D78" s="25" t="s">
        <v>224</v>
      </c>
      <c r="E78" s="27" t="s">
        <v>89</v>
      </c>
      <c r="F78" s="55">
        <v>48.86</v>
      </c>
      <c r="G78" s="129">
        <v>131.13</v>
      </c>
      <c r="H78" s="23">
        <f t="shared" si="92"/>
        <v>50.448333599999998</v>
      </c>
      <c r="I78" s="23">
        <f t="shared" si="93"/>
        <v>117.71277839999999</v>
      </c>
      <c r="J78" s="23">
        <f t="shared" si="94"/>
        <v>168.161112</v>
      </c>
      <c r="K78" s="23">
        <f t="shared" si="95"/>
        <v>2464.9055796959997</v>
      </c>
      <c r="L78" s="23">
        <f t="shared" si="96"/>
        <v>5751.4463526239997</v>
      </c>
      <c r="M78" s="28">
        <f t="shared" si="97"/>
        <v>8216.3519323199998</v>
      </c>
    </row>
    <row r="79" spans="1:13" s="54" customFormat="1" ht="39" customHeight="1">
      <c r="A79" s="31" t="s">
        <v>380</v>
      </c>
      <c r="B79" s="33">
        <v>102494</v>
      </c>
      <c r="C79" s="32" t="s">
        <v>19</v>
      </c>
      <c r="D79" s="30" t="s">
        <v>125</v>
      </c>
      <c r="E79" s="27" t="s">
        <v>89</v>
      </c>
      <c r="F79" s="55">
        <v>4.08</v>
      </c>
      <c r="G79" s="129">
        <v>64.05</v>
      </c>
      <c r="H79" s="23">
        <f t="shared" si="92"/>
        <v>24.641316</v>
      </c>
      <c r="I79" s="23">
        <f t="shared" si="93"/>
        <v>57.496403999999998</v>
      </c>
      <c r="J79" s="23">
        <f t="shared" si="94"/>
        <v>82.137720000000002</v>
      </c>
      <c r="K79" s="23">
        <f t="shared" si="95"/>
        <v>100.53656927999999</v>
      </c>
      <c r="L79" s="23">
        <f t="shared" si="96"/>
        <v>234.58532832</v>
      </c>
      <c r="M79" s="28">
        <f t="shared" si="97"/>
        <v>335.12189760000001</v>
      </c>
    </row>
    <row r="80" spans="1:13" s="37" customFormat="1" ht="25.5">
      <c r="A80" s="31" t="s">
        <v>381</v>
      </c>
      <c r="B80" s="33">
        <v>104658</v>
      </c>
      <c r="C80" s="32" t="s">
        <v>19</v>
      </c>
      <c r="D80" s="30" t="s">
        <v>225</v>
      </c>
      <c r="E80" s="27" t="s">
        <v>89</v>
      </c>
      <c r="F80" s="55">
        <v>2.72</v>
      </c>
      <c r="G80" s="129">
        <v>140.66999999999999</v>
      </c>
      <c r="H80" s="23">
        <f t="shared" si="92"/>
        <v>54.118562399999988</v>
      </c>
      <c r="I80" s="23">
        <f t="shared" si="93"/>
        <v>126.27664559999997</v>
      </c>
      <c r="J80" s="23">
        <f t="shared" si="94"/>
        <v>180.39520799999997</v>
      </c>
      <c r="K80" s="23">
        <f t="shared" si="95"/>
        <v>147.20248972799999</v>
      </c>
      <c r="L80" s="23">
        <f t="shared" si="96"/>
        <v>343.47247603199992</v>
      </c>
      <c r="M80" s="28">
        <f t="shared" si="97"/>
        <v>490.67496575999996</v>
      </c>
    </row>
    <row r="81" spans="1:17" ht="25.5">
      <c r="A81" s="31" t="s">
        <v>382</v>
      </c>
      <c r="B81" s="33">
        <v>97097</v>
      </c>
      <c r="C81" s="32" t="s">
        <v>19</v>
      </c>
      <c r="D81" s="30" t="s">
        <v>226</v>
      </c>
      <c r="E81" s="27" t="s">
        <v>89</v>
      </c>
      <c r="F81" s="55">
        <v>3</v>
      </c>
      <c r="G81" s="129">
        <v>35.409999999999997</v>
      </c>
      <c r="H81" s="23">
        <f t="shared" si="92"/>
        <v>13.622935199999999</v>
      </c>
      <c r="I81" s="23">
        <f t="shared" si="93"/>
        <v>31.786848799999994</v>
      </c>
      <c r="J81" s="23">
        <f t="shared" si="94"/>
        <v>45.409783999999995</v>
      </c>
      <c r="K81" s="23">
        <f t="shared" si="95"/>
        <v>40.868805599999995</v>
      </c>
      <c r="L81" s="23">
        <f t="shared" si="96"/>
        <v>95.360546399999976</v>
      </c>
      <c r="M81" s="28">
        <f t="shared" si="97"/>
        <v>136.22935199999998</v>
      </c>
    </row>
    <row r="82" spans="1:17" s="42" customFormat="1">
      <c r="A82" s="33" t="s">
        <v>383</v>
      </c>
      <c r="B82" s="33">
        <v>98689</v>
      </c>
      <c r="C82" s="32" t="s">
        <v>19</v>
      </c>
      <c r="D82" s="30" t="s">
        <v>227</v>
      </c>
      <c r="E82" s="33" t="s">
        <v>22</v>
      </c>
      <c r="F82" s="34">
        <v>22.6</v>
      </c>
      <c r="G82" s="129">
        <v>118.27</v>
      </c>
      <c r="H82" s="23">
        <f t="shared" si="92"/>
        <v>45.500834399999995</v>
      </c>
      <c r="I82" s="23">
        <f t="shared" si="93"/>
        <v>106.16861359999999</v>
      </c>
      <c r="J82" s="23">
        <f t="shared" si="94"/>
        <v>151.66944799999999</v>
      </c>
      <c r="K82" s="23">
        <f t="shared" si="95"/>
        <v>1028.3188574399999</v>
      </c>
      <c r="L82" s="23">
        <f t="shared" si="96"/>
        <v>2399.4106673599999</v>
      </c>
      <c r="M82" s="28">
        <f t="shared" si="97"/>
        <v>3427.7295248</v>
      </c>
    </row>
    <row r="83" spans="1:17" s="42" customFormat="1" ht="25.5">
      <c r="A83" s="33" t="s">
        <v>384</v>
      </c>
      <c r="B83" s="33">
        <v>101965</v>
      </c>
      <c r="C83" s="32" t="s">
        <v>19</v>
      </c>
      <c r="D83" s="30" t="s">
        <v>228</v>
      </c>
      <c r="E83" s="33" t="s">
        <v>22</v>
      </c>
      <c r="F83" s="34">
        <v>51.785000000000004</v>
      </c>
      <c r="G83" s="129">
        <v>167.43</v>
      </c>
      <c r="H83" s="23">
        <f t="shared" si="92"/>
        <v>64.413669599999992</v>
      </c>
      <c r="I83" s="23">
        <f t="shared" si="93"/>
        <v>150.29856239999998</v>
      </c>
      <c r="J83" s="23">
        <f t="shared" si="94"/>
        <v>214.712232</v>
      </c>
      <c r="K83" s="23">
        <f t="shared" si="95"/>
        <v>3335.6618802359999</v>
      </c>
      <c r="L83" s="23">
        <f t="shared" si="96"/>
        <v>7783.2110538839997</v>
      </c>
      <c r="M83" s="28">
        <f t="shared" si="97"/>
        <v>11118.872934120001</v>
      </c>
    </row>
    <row r="84" spans="1:17" s="43" customFormat="1">
      <c r="A84" s="24">
        <v>7</v>
      </c>
      <c r="B84" s="17"/>
      <c r="C84" s="17"/>
      <c r="D84" s="17" t="s">
        <v>229</v>
      </c>
      <c r="E84" s="17"/>
      <c r="F84" s="18"/>
      <c r="G84" s="17"/>
      <c r="H84" s="17"/>
      <c r="I84" s="17"/>
      <c r="J84" s="17"/>
      <c r="K84" s="17"/>
      <c r="L84" s="17"/>
      <c r="M84" s="19">
        <f>SUM(M85:M86)</f>
        <v>29629.606292159999</v>
      </c>
    </row>
    <row r="85" spans="1:17" s="42" customFormat="1" ht="25.5">
      <c r="A85" s="31" t="s">
        <v>385</v>
      </c>
      <c r="B85" s="33">
        <v>97640</v>
      </c>
      <c r="C85" s="32" t="s">
        <v>19</v>
      </c>
      <c r="D85" s="25" t="s">
        <v>230</v>
      </c>
      <c r="E85" s="27" t="s">
        <v>89</v>
      </c>
      <c r="F85" s="34">
        <v>175.38</v>
      </c>
      <c r="G85" s="129">
        <v>2.1800000000000002</v>
      </c>
      <c r="H85" s="23">
        <f t="shared" ref="H85" si="98">0.3*J85</f>
        <v>0.83868960000000004</v>
      </c>
      <c r="I85" s="23">
        <f t="shared" ref="I85" si="99">0.7*J85</f>
        <v>1.9569424000000002</v>
      </c>
      <c r="J85" s="23">
        <f t="shared" ref="J85" si="100">(1+$H$2)*G85</f>
        <v>2.7956320000000003</v>
      </c>
      <c r="K85" s="23">
        <f t="shared" ref="K85" si="101">F85*H85</f>
        <v>147.089382048</v>
      </c>
      <c r="L85" s="23">
        <f t="shared" ref="L85" si="102">F85*I85</f>
        <v>343.20855811200005</v>
      </c>
      <c r="M85" s="28">
        <f t="shared" ref="M85" si="103">J85*F85</f>
        <v>490.29794016000005</v>
      </c>
    </row>
    <row r="86" spans="1:17" s="42" customFormat="1" ht="25.5">
      <c r="A86" s="31" t="s">
        <v>386</v>
      </c>
      <c r="B86" s="33">
        <v>96486</v>
      </c>
      <c r="C86" s="32" t="s">
        <v>19</v>
      </c>
      <c r="D86" s="25" t="s">
        <v>231</v>
      </c>
      <c r="E86" s="27" t="s">
        <v>89</v>
      </c>
      <c r="F86" s="34">
        <v>302</v>
      </c>
      <c r="G86" s="129">
        <v>75.239999999999995</v>
      </c>
      <c r="H86" s="23">
        <f t="shared" ref="H86" si="104">0.3*J86</f>
        <v>28.946332799999997</v>
      </c>
      <c r="I86" s="23">
        <f t="shared" ref="I86" si="105">0.7*J86</f>
        <v>67.541443199999989</v>
      </c>
      <c r="J86" s="23">
        <f t="shared" ref="J86" si="106">(1+$H$2)*G86</f>
        <v>96.487775999999997</v>
      </c>
      <c r="K86" s="23">
        <f t="shared" ref="K86" si="107">F86*H86</f>
        <v>8741.7925055999985</v>
      </c>
      <c r="L86" s="23">
        <f t="shared" ref="L86" si="108">F86*I86</f>
        <v>20397.515846399998</v>
      </c>
      <c r="M86" s="28">
        <f t="shared" ref="M86" si="109">J86*F86</f>
        <v>29139.308352</v>
      </c>
    </row>
    <row r="87" spans="1:17" s="42" customFormat="1">
      <c r="A87" s="31"/>
      <c r="B87" s="45"/>
      <c r="C87" s="44"/>
      <c r="D87" s="44"/>
      <c r="E87" s="45"/>
      <c r="F87" s="46"/>
      <c r="G87" s="47"/>
      <c r="H87" s="23"/>
      <c r="I87" s="23"/>
      <c r="J87" s="23"/>
      <c r="K87" s="23"/>
      <c r="L87" s="23"/>
      <c r="M87" s="28"/>
    </row>
    <row r="88" spans="1:17">
      <c r="A88" s="24">
        <v>8</v>
      </c>
      <c r="B88" s="17"/>
      <c r="C88" s="17"/>
      <c r="D88" s="17" t="s">
        <v>232</v>
      </c>
      <c r="E88" s="17"/>
      <c r="F88" s="18"/>
      <c r="G88" s="17"/>
      <c r="H88" s="17"/>
      <c r="I88" s="17"/>
      <c r="J88" s="17"/>
      <c r="K88" s="17"/>
      <c r="L88" s="17"/>
      <c r="M88" s="19">
        <f>SUM(M89:M115)</f>
        <v>58000.91936224552</v>
      </c>
    </row>
    <row r="89" spans="1:17" s="123" customFormat="1" ht="25.5">
      <c r="A89" s="31" t="s">
        <v>387</v>
      </c>
      <c r="B89" s="33" t="s">
        <v>114</v>
      </c>
      <c r="C89" s="32" t="s">
        <v>81</v>
      </c>
      <c r="D89" s="25" t="s">
        <v>115</v>
      </c>
      <c r="E89" s="27" t="s">
        <v>116</v>
      </c>
      <c r="F89" s="33">
        <v>4</v>
      </c>
      <c r="G89" s="196">
        <v>180.59887683633335</v>
      </c>
      <c r="H89" s="23">
        <f t="shared" ref="H89" si="110">0.3*J89</f>
        <v>69.479999896474169</v>
      </c>
      <c r="I89" s="23">
        <f t="shared" ref="I89" si="111">0.7*J89</f>
        <v>162.11999975843972</v>
      </c>
      <c r="J89" s="23">
        <f t="shared" ref="J89" si="112">(1+$H$2)*G89</f>
        <v>231.59999965491389</v>
      </c>
      <c r="K89" s="23">
        <f t="shared" ref="K89" si="113">F89*H89</f>
        <v>277.91999958589668</v>
      </c>
      <c r="L89" s="23">
        <f t="shared" ref="L89" si="114">F89*I89</f>
        <v>648.47999903375887</v>
      </c>
      <c r="M89" s="28">
        <f t="shared" ref="M89" si="115">J89*F89</f>
        <v>926.39999861965555</v>
      </c>
    </row>
    <row r="90" spans="1:17" s="123" customFormat="1">
      <c r="A90" s="31" t="s">
        <v>388</v>
      </c>
      <c r="B90" s="33"/>
      <c r="C90" s="32" t="s">
        <v>531</v>
      </c>
      <c r="D90" s="25" t="s">
        <v>582</v>
      </c>
      <c r="E90" s="27" t="s">
        <v>78</v>
      </c>
      <c r="F90" s="33">
        <v>31</v>
      </c>
      <c r="G90" s="196">
        <v>200</v>
      </c>
      <c r="H90" s="23">
        <f t="shared" ref="H90:H115" si="116">0.3*J90</f>
        <v>76.944000000000003</v>
      </c>
      <c r="I90" s="23">
        <f t="shared" ref="I90:I115" si="117">0.7*J90</f>
        <v>179.536</v>
      </c>
      <c r="J90" s="23">
        <f t="shared" ref="J90:J115" si="118">(1+$H$2)*G90</f>
        <v>256.48</v>
      </c>
      <c r="K90" s="23">
        <f t="shared" ref="K90:K115" si="119">F90*H90</f>
        <v>2385.2640000000001</v>
      </c>
      <c r="L90" s="23">
        <f t="shared" ref="L90:L115" si="120">F90*I90</f>
        <v>5565.616</v>
      </c>
      <c r="M90" s="28">
        <f t="shared" ref="M90:M115" si="121">J90*F90</f>
        <v>7950.880000000001</v>
      </c>
    </row>
    <row r="91" spans="1:17" ht="25.5">
      <c r="A91" s="31" t="s">
        <v>389</v>
      </c>
      <c r="B91" s="33">
        <v>91936</v>
      </c>
      <c r="C91" s="32" t="s">
        <v>19</v>
      </c>
      <c r="D91" s="25" t="s">
        <v>134</v>
      </c>
      <c r="E91" s="27" t="s">
        <v>78</v>
      </c>
      <c r="F91" s="33">
        <v>54</v>
      </c>
      <c r="G91" s="129">
        <v>21.96</v>
      </c>
      <c r="H91" s="23">
        <f t="shared" si="116"/>
        <v>8.4484511999999992</v>
      </c>
      <c r="I91" s="23">
        <f t="shared" si="117"/>
        <v>19.7130528</v>
      </c>
      <c r="J91" s="23">
        <f t="shared" si="118"/>
        <v>28.161504000000001</v>
      </c>
      <c r="K91" s="23">
        <f t="shared" si="119"/>
        <v>456.21636479999995</v>
      </c>
      <c r="L91" s="23">
        <f t="shared" si="120"/>
        <v>1064.5048512000001</v>
      </c>
      <c r="M91" s="28">
        <f t="shared" si="121"/>
        <v>1520.7212160000001</v>
      </c>
    </row>
    <row r="92" spans="1:17" ht="25.5">
      <c r="A92" s="31" t="s">
        <v>390</v>
      </c>
      <c r="B92" s="33">
        <v>91941</v>
      </c>
      <c r="C92" s="32" t="s">
        <v>19</v>
      </c>
      <c r="D92" s="25" t="s">
        <v>135</v>
      </c>
      <c r="E92" s="27" t="s">
        <v>78</v>
      </c>
      <c r="F92" s="33">
        <v>23</v>
      </c>
      <c r="G92" s="129">
        <v>14.62</v>
      </c>
      <c r="H92" s="23">
        <f t="shared" si="116"/>
        <v>5.6246063999999993</v>
      </c>
      <c r="I92" s="23">
        <f t="shared" si="117"/>
        <v>13.124081599999998</v>
      </c>
      <c r="J92" s="23">
        <f t="shared" si="118"/>
        <v>18.748687999999998</v>
      </c>
      <c r="K92" s="23">
        <f t="shared" si="119"/>
        <v>129.36594719999999</v>
      </c>
      <c r="L92" s="23">
        <f t="shared" si="120"/>
        <v>301.85387679999997</v>
      </c>
      <c r="M92" s="28">
        <f t="shared" si="121"/>
        <v>431.21982399999996</v>
      </c>
      <c r="N92" s="5"/>
      <c r="O92" s="5"/>
      <c r="P92" s="5"/>
      <c r="Q92" s="5"/>
    </row>
    <row r="93" spans="1:17" ht="25.5">
      <c r="A93" s="31" t="s">
        <v>391</v>
      </c>
      <c r="B93" s="33">
        <v>91940</v>
      </c>
      <c r="C93" s="32" t="s">
        <v>19</v>
      </c>
      <c r="D93" s="25" t="s">
        <v>136</v>
      </c>
      <c r="E93" s="27" t="s">
        <v>78</v>
      </c>
      <c r="F93" s="33">
        <v>21</v>
      </c>
      <c r="G93" s="129">
        <v>23.55</v>
      </c>
      <c r="H93" s="23">
        <f t="shared" si="116"/>
        <v>9.0601559999999992</v>
      </c>
      <c r="I93" s="23">
        <f t="shared" si="117"/>
        <v>21.140363999999998</v>
      </c>
      <c r="J93" s="23">
        <f t="shared" si="118"/>
        <v>30.200520000000001</v>
      </c>
      <c r="K93" s="23">
        <f t="shared" si="119"/>
        <v>190.26327599999999</v>
      </c>
      <c r="L93" s="23">
        <f t="shared" si="120"/>
        <v>443.94764399999997</v>
      </c>
      <c r="M93" s="28">
        <f t="shared" si="121"/>
        <v>634.21091999999999</v>
      </c>
      <c r="N93" s="5"/>
      <c r="O93" s="5"/>
      <c r="P93" s="5"/>
      <c r="Q93" s="5"/>
    </row>
    <row r="94" spans="1:17" s="56" customFormat="1" ht="25.5">
      <c r="A94" s="31" t="s">
        <v>392</v>
      </c>
      <c r="B94" s="33">
        <v>91939</v>
      </c>
      <c r="C94" s="32" t="s">
        <v>19</v>
      </c>
      <c r="D94" s="25" t="s">
        <v>233</v>
      </c>
      <c r="E94" s="27" t="s">
        <v>78</v>
      </c>
      <c r="F94" s="33">
        <v>3</v>
      </c>
      <c r="G94" s="129">
        <v>41.79</v>
      </c>
      <c r="H94" s="23">
        <f t="shared" si="116"/>
        <v>16.077448799999999</v>
      </c>
      <c r="I94" s="23">
        <f t="shared" si="117"/>
        <v>37.5140472</v>
      </c>
      <c r="J94" s="23">
        <f t="shared" si="118"/>
        <v>53.591495999999999</v>
      </c>
      <c r="K94" s="23">
        <f t="shared" si="119"/>
        <v>48.232346399999997</v>
      </c>
      <c r="L94" s="23">
        <f t="shared" si="120"/>
        <v>112.54214160000001</v>
      </c>
      <c r="M94" s="28">
        <f t="shared" si="121"/>
        <v>160.77448799999999</v>
      </c>
      <c r="N94" s="5"/>
      <c r="O94" s="5"/>
      <c r="P94" s="5"/>
      <c r="Q94" s="5"/>
    </row>
    <row r="95" spans="1:17" s="56" customFormat="1" ht="25.5">
      <c r="A95" s="31" t="s">
        <v>393</v>
      </c>
      <c r="B95" s="33">
        <v>91943</v>
      </c>
      <c r="C95" s="32" t="s">
        <v>19</v>
      </c>
      <c r="D95" s="25" t="s">
        <v>234</v>
      </c>
      <c r="E95" s="27" t="s">
        <v>78</v>
      </c>
      <c r="F95" s="33">
        <v>3</v>
      </c>
      <c r="G95" s="129">
        <v>26.91</v>
      </c>
      <c r="H95" s="23">
        <f t="shared" si="116"/>
        <v>10.352815199999998</v>
      </c>
      <c r="I95" s="23">
        <f t="shared" si="117"/>
        <v>24.156568799999995</v>
      </c>
      <c r="J95" s="23">
        <f t="shared" si="118"/>
        <v>34.509383999999997</v>
      </c>
      <c r="K95" s="23">
        <f t="shared" si="119"/>
        <v>31.058445599999995</v>
      </c>
      <c r="L95" s="23">
        <f t="shared" si="120"/>
        <v>72.469706399999978</v>
      </c>
      <c r="M95" s="28">
        <f t="shared" si="121"/>
        <v>103.52815199999999</v>
      </c>
      <c r="N95" s="5"/>
      <c r="O95" s="5"/>
      <c r="P95" s="5"/>
      <c r="Q95" s="5"/>
    </row>
    <row r="96" spans="1:17" s="56" customFormat="1" ht="25.5">
      <c r="A96" s="31" t="s">
        <v>394</v>
      </c>
      <c r="B96" s="33">
        <v>91953</v>
      </c>
      <c r="C96" s="32" t="s">
        <v>19</v>
      </c>
      <c r="D96" s="25" t="s">
        <v>137</v>
      </c>
      <c r="E96" s="27" t="s">
        <v>78</v>
      </c>
      <c r="F96" s="33">
        <v>21</v>
      </c>
      <c r="G96" s="129">
        <v>37.86</v>
      </c>
      <c r="H96" s="23">
        <f t="shared" si="116"/>
        <v>14.565499199999998</v>
      </c>
      <c r="I96" s="23">
        <f t="shared" si="117"/>
        <v>33.986164799999997</v>
      </c>
      <c r="J96" s="23">
        <f t="shared" si="118"/>
        <v>48.551663999999995</v>
      </c>
      <c r="K96" s="23">
        <f t="shared" si="119"/>
        <v>305.87548319999996</v>
      </c>
      <c r="L96" s="23">
        <f t="shared" si="120"/>
        <v>713.70946079999999</v>
      </c>
      <c r="M96" s="28">
        <f t="shared" si="121"/>
        <v>1019.584944</v>
      </c>
      <c r="N96" s="5"/>
      <c r="O96" s="5"/>
      <c r="P96" s="5"/>
      <c r="Q96" s="5"/>
    </row>
    <row r="97" spans="1:17" ht="25.5">
      <c r="A97" s="31" t="s">
        <v>395</v>
      </c>
      <c r="B97" s="33">
        <v>92021</v>
      </c>
      <c r="C97" s="32" t="s">
        <v>19</v>
      </c>
      <c r="D97" s="25" t="s">
        <v>235</v>
      </c>
      <c r="E97" s="27" t="s">
        <v>78</v>
      </c>
      <c r="F97" s="33">
        <v>1</v>
      </c>
      <c r="G97" s="129">
        <v>153.04</v>
      </c>
      <c r="H97" s="23">
        <f t="shared" si="116"/>
        <v>58.877548799999992</v>
      </c>
      <c r="I97" s="23">
        <f t="shared" si="117"/>
        <v>137.38094719999998</v>
      </c>
      <c r="J97" s="23">
        <f t="shared" si="118"/>
        <v>196.25849599999998</v>
      </c>
      <c r="K97" s="23">
        <f t="shared" si="119"/>
        <v>58.877548799999992</v>
      </c>
      <c r="L97" s="23">
        <f t="shared" si="120"/>
        <v>137.38094719999998</v>
      </c>
      <c r="M97" s="28">
        <f t="shared" si="121"/>
        <v>196.25849599999998</v>
      </c>
      <c r="N97" s="5"/>
      <c r="O97" s="5"/>
      <c r="P97" s="5"/>
      <c r="Q97" s="5"/>
    </row>
    <row r="98" spans="1:17" ht="25.5">
      <c r="A98" s="31" t="s">
        <v>396</v>
      </c>
      <c r="B98" s="33" t="s">
        <v>236</v>
      </c>
      <c r="C98" s="32" t="s">
        <v>81</v>
      </c>
      <c r="D98" s="25" t="s">
        <v>237</v>
      </c>
      <c r="E98" s="27" t="s">
        <v>116</v>
      </c>
      <c r="F98" s="33">
        <v>2</v>
      </c>
      <c r="G98" s="129">
        <v>59.908259999999999</v>
      </c>
      <c r="H98" s="23">
        <f t="shared" si="116"/>
        <v>23.047905787199998</v>
      </c>
      <c r="I98" s="23">
        <f t="shared" si="117"/>
        <v>53.778446836799993</v>
      </c>
      <c r="J98" s="23">
        <f t="shared" si="118"/>
        <v>76.826352623999995</v>
      </c>
      <c r="K98" s="23">
        <f t="shared" si="119"/>
        <v>46.095811574399995</v>
      </c>
      <c r="L98" s="23">
        <f t="shared" si="120"/>
        <v>107.55689367359999</v>
      </c>
      <c r="M98" s="28">
        <f t="shared" si="121"/>
        <v>153.65270524799999</v>
      </c>
      <c r="N98" s="5"/>
      <c r="O98" s="5"/>
      <c r="P98" s="5"/>
      <c r="Q98" s="5"/>
    </row>
    <row r="99" spans="1:17" s="56" customFormat="1" ht="25.5">
      <c r="A99" s="31" t="s">
        <v>397</v>
      </c>
      <c r="B99" s="33" t="s">
        <v>138</v>
      </c>
      <c r="C99" s="32" t="s">
        <v>81</v>
      </c>
      <c r="D99" s="25" t="s">
        <v>139</v>
      </c>
      <c r="E99" s="27" t="s">
        <v>116</v>
      </c>
      <c r="F99" s="131">
        <v>3</v>
      </c>
      <c r="G99" s="129">
        <v>42.884926666666665</v>
      </c>
      <c r="H99" s="23">
        <f t="shared" si="116"/>
        <v>16.498688987199998</v>
      </c>
      <c r="I99" s="23">
        <f t="shared" si="117"/>
        <v>38.49694097013333</v>
      </c>
      <c r="J99" s="23">
        <f t="shared" si="118"/>
        <v>54.995629957333328</v>
      </c>
      <c r="K99" s="23">
        <f t="shared" si="119"/>
        <v>49.496066961599993</v>
      </c>
      <c r="L99" s="23">
        <f t="shared" si="120"/>
        <v>115.4908229104</v>
      </c>
      <c r="M99" s="28">
        <f t="shared" si="121"/>
        <v>164.98688987199998</v>
      </c>
      <c r="N99" s="5"/>
      <c r="O99" s="5"/>
      <c r="P99" s="5"/>
      <c r="Q99" s="5"/>
    </row>
    <row r="100" spans="1:17" ht="25.5">
      <c r="A100" s="31" t="s">
        <v>398</v>
      </c>
      <c r="B100" s="31">
        <v>92001</v>
      </c>
      <c r="C100" s="32" t="s">
        <v>19</v>
      </c>
      <c r="D100" s="30" t="s">
        <v>238</v>
      </c>
      <c r="E100" s="33" t="s">
        <v>78</v>
      </c>
      <c r="F100" s="131">
        <v>6</v>
      </c>
      <c r="G100" s="129">
        <v>42.03</v>
      </c>
      <c r="H100" s="23">
        <f t="shared" si="116"/>
        <v>16.1697816</v>
      </c>
      <c r="I100" s="23">
        <f t="shared" si="117"/>
        <v>37.729490400000003</v>
      </c>
      <c r="J100" s="23">
        <f t="shared" si="118"/>
        <v>53.899272000000003</v>
      </c>
      <c r="K100" s="23">
        <f t="shared" si="119"/>
        <v>97.018689600000002</v>
      </c>
      <c r="L100" s="23">
        <f t="shared" si="120"/>
        <v>226.37694240000002</v>
      </c>
      <c r="M100" s="28">
        <f t="shared" si="121"/>
        <v>323.39563200000003</v>
      </c>
    </row>
    <row r="101" spans="1:17" s="56" customFormat="1" ht="25.5">
      <c r="A101" s="31" t="s">
        <v>399</v>
      </c>
      <c r="B101" s="33">
        <v>92008</v>
      </c>
      <c r="C101" s="30" t="s">
        <v>19</v>
      </c>
      <c r="D101" s="30" t="s">
        <v>140</v>
      </c>
      <c r="E101" s="33" t="s">
        <v>78</v>
      </c>
      <c r="F101" s="131">
        <v>17</v>
      </c>
      <c r="G101" s="129">
        <v>60.89</v>
      </c>
      <c r="H101" s="23">
        <f t="shared" si="116"/>
        <v>23.425600799999998</v>
      </c>
      <c r="I101" s="23">
        <f t="shared" si="117"/>
        <v>54.659735199999993</v>
      </c>
      <c r="J101" s="23">
        <f t="shared" si="118"/>
        <v>78.085335999999998</v>
      </c>
      <c r="K101" s="23">
        <f t="shared" si="119"/>
        <v>398.23521359999995</v>
      </c>
      <c r="L101" s="23">
        <f t="shared" si="120"/>
        <v>929.21549839999989</v>
      </c>
      <c r="M101" s="28">
        <f t="shared" si="121"/>
        <v>1327.4507120000001</v>
      </c>
    </row>
    <row r="102" spans="1:17" s="134" customFormat="1" ht="25.5">
      <c r="A102" s="31" t="s">
        <v>400</v>
      </c>
      <c r="B102" s="33">
        <v>97238</v>
      </c>
      <c r="C102" s="30" t="s">
        <v>19</v>
      </c>
      <c r="D102" s="30" t="s">
        <v>578</v>
      </c>
      <c r="E102" s="33" t="s">
        <v>22</v>
      </c>
      <c r="F102" s="131">
        <v>80</v>
      </c>
      <c r="G102" s="129">
        <v>92.95</v>
      </c>
      <c r="H102" s="23">
        <f t="shared" si="116"/>
        <v>35.759723999999999</v>
      </c>
      <c r="I102" s="23">
        <f t="shared" si="117"/>
        <v>83.439356000000004</v>
      </c>
      <c r="J102" s="23">
        <f t="shared" si="118"/>
        <v>119.19908000000001</v>
      </c>
      <c r="K102" s="23">
        <f t="shared" si="119"/>
        <v>2860.77792</v>
      </c>
      <c r="L102" s="23">
        <f t="shared" si="120"/>
        <v>6675.1484799999998</v>
      </c>
      <c r="M102" s="35">
        <f t="shared" si="121"/>
        <v>9535.9264000000003</v>
      </c>
    </row>
    <row r="103" spans="1:17" s="134" customFormat="1" ht="25.5">
      <c r="A103" s="31" t="s">
        <v>401</v>
      </c>
      <c r="B103" s="33">
        <v>4656</v>
      </c>
      <c r="C103" s="30" t="s">
        <v>19</v>
      </c>
      <c r="D103" s="30" t="s">
        <v>577</v>
      </c>
      <c r="E103" s="33" t="s">
        <v>22</v>
      </c>
      <c r="F103" s="131">
        <f>13.2+82.5+167.5</f>
        <v>263.2</v>
      </c>
      <c r="G103" s="129">
        <v>16.77</v>
      </c>
      <c r="H103" s="23">
        <f t="shared" si="116"/>
        <v>6.4517543999999996</v>
      </c>
      <c r="I103" s="23">
        <f t="shared" si="117"/>
        <v>15.0540936</v>
      </c>
      <c r="J103" s="23">
        <f t="shared" si="118"/>
        <v>21.505848</v>
      </c>
      <c r="K103" s="23">
        <f t="shared" si="119"/>
        <v>1698.1017580799999</v>
      </c>
      <c r="L103" s="23">
        <f t="shared" si="120"/>
        <v>3962.23743552</v>
      </c>
      <c r="M103" s="35">
        <f t="shared" si="121"/>
        <v>5660.3391935999998</v>
      </c>
    </row>
    <row r="104" spans="1:17" ht="25.5">
      <c r="A104" s="31" t="s">
        <v>402</v>
      </c>
      <c r="B104" s="33">
        <v>91836</v>
      </c>
      <c r="C104" s="30" t="s">
        <v>19</v>
      </c>
      <c r="D104" s="30" t="s">
        <v>239</v>
      </c>
      <c r="E104" s="33" t="s">
        <v>22</v>
      </c>
      <c r="F104" s="131">
        <v>13.16</v>
      </c>
      <c r="G104" s="129">
        <v>22.5</v>
      </c>
      <c r="H104" s="23">
        <f t="shared" si="116"/>
        <v>8.6562000000000001</v>
      </c>
      <c r="I104" s="23">
        <f t="shared" si="117"/>
        <v>20.197799999999997</v>
      </c>
      <c r="J104" s="23">
        <f t="shared" si="118"/>
        <v>28.853999999999999</v>
      </c>
      <c r="K104" s="23">
        <f t="shared" si="119"/>
        <v>113.915592</v>
      </c>
      <c r="L104" s="23">
        <f t="shared" si="120"/>
        <v>265.80304799999999</v>
      </c>
      <c r="M104" s="28">
        <f t="shared" si="121"/>
        <v>379.71863999999999</v>
      </c>
    </row>
    <row r="105" spans="1:17" ht="25.5">
      <c r="A105" s="31" t="s">
        <v>403</v>
      </c>
      <c r="B105" s="33">
        <v>91855</v>
      </c>
      <c r="C105" s="30" t="s">
        <v>19</v>
      </c>
      <c r="D105" s="30" t="s">
        <v>141</v>
      </c>
      <c r="E105" s="33" t="s">
        <v>22</v>
      </c>
      <c r="F105" s="131">
        <v>82.496700000000004</v>
      </c>
      <c r="G105" s="129">
        <v>13.47</v>
      </c>
      <c r="H105" s="23">
        <f t="shared" si="116"/>
        <v>5.1821784000000006</v>
      </c>
      <c r="I105" s="23">
        <f t="shared" si="117"/>
        <v>12.0917496</v>
      </c>
      <c r="J105" s="23">
        <f t="shared" si="118"/>
        <v>17.273928000000002</v>
      </c>
      <c r="K105" s="23">
        <f t="shared" si="119"/>
        <v>427.51261681128005</v>
      </c>
      <c r="L105" s="23">
        <f t="shared" si="120"/>
        <v>997.52943922632005</v>
      </c>
      <c r="M105" s="28">
        <f t="shared" si="121"/>
        <v>1425.0420560376001</v>
      </c>
    </row>
    <row r="106" spans="1:17" ht="25.5">
      <c r="A106" s="31" t="s">
        <v>404</v>
      </c>
      <c r="B106" s="33">
        <v>91835</v>
      </c>
      <c r="C106" s="32" t="s">
        <v>19</v>
      </c>
      <c r="D106" s="25" t="s">
        <v>142</v>
      </c>
      <c r="E106" s="27" t="s">
        <v>22</v>
      </c>
      <c r="F106" s="131">
        <v>167.4933</v>
      </c>
      <c r="G106" s="129">
        <v>20.98</v>
      </c>
      <c r="H106" s="23">
        <f t="shared" si="116"/>
        <v>8.0714255999999995</v>
      </c>
      <c r="I106" s="23">
        <f t="shared" si="117"/>
        <v>18.833326399999997</v>
      </c>
      <c r="J106" s="23">
        <f t="shared" si="118"/>
        <v>26.904751999999998</v>
      </c>
      <c r="K106" s="23">
        <f t="shared" si="119"/>
        <v>1351.90970944848</v>
      </c>
      <c r="L106" s="23">
        <f t="shared" si="120"/>
        <v>3154.4559887131195</v>
      </c>
      <c r="M106" s="28">
        <f t="shared" si="121"/>
        <v>4506.3656981615995</v>
      </c>
    </row>
    <row r="107" spans="1:17" ht="25.5">
      <c r="A107" s="31" t="s">
        <v>405</v>
      </c>
      <c r="B107" s="33">
        <v>91926</v>
      </c>
      <c r="C107" s="32" t="s">
        <v>19</v>
      </c>
      <c r="D107" s="25" t="s">
        <v>143</v>
      </c>
      <c r="E107" s="27" t="s">
        <v>22</v>
      </c>
      <c r="F107" s="131">
        <v>1136</v>
      </c>
      <c r="G107" s="129">
        <v>5.15</v>
      </c>
      <c r="H107" s="23">
        <f t="shared" si="116"/>
        <v>1.9813080000000001</v>
      </c>
      <c r="I107" s="23">
        <f t="shared" si="117"/>
        <v>4.6230520000000004</v>
      </c>
      <c r="J107" s="23">
        <f t="shared" si="118"/>
        <v>6.6043600000000007</v>
      </c>
      <c r="K107" s="23">
        <f t="shared" si="119"/>
        <v>2250.7658879999999</v>
      </c>
      <c r="L107" s="23">
        <f t="shared" si="120"/>
        <v>5251.7870720000001</v>
      </c>
      <c r="M107" s="28">
        <f t="shared" si="121"/>
        <v>7502.5529600000009</v>
      </c>
    </row>
    <row r="108" spans="1:17" s="134" customFormat="1" ht="25.5">
      <c r="A108" s="31" t="s">
        <v>406</v>
      </c>
      <c r="B108" s="33">
        <v>91930</v>
      </c>
      <c r="C108" s="32" t="s">
        <v>19</v>
      </c>
      <c r="D108" s="25" t="s">
        <v>576</v>
      </c>
      <c r="E108" s="27" t="s">
        <v>22</v>
      </c>
      <c r="F108" s="131">
        <v>900</v>
      </c>
      <c r="G108" s="129">
        <v>10.68</v>
      </c>
      <c r="H108" s="23">
        <f t="shared" ref="H108" si="122">0.3*J108</f>
        <v>4.1088095999999998</v>
      </c>
      <c r="I108" s="23">
        <f t="shared" ref="I108" si="123">0.7*J108</f>
        <v>9.5872223999999981</v>
      </c>
      <c r="J108" s="23">
        <f t="shared" ref="J108" si="124">(1+$H$2)*G108</f>
        <v>13.696031999999999</v>
      </c>
      <c r="K108" s="23">
        <f t="shared" ref="K108" si="125">F108*H108</f>
        <v>3697.9286399999996</v>
      </c>
      <c r="L108" s="23">
        <f t="shared" ref="L108" si="126">F108*I108</f>
        <v>8628.5001599999978</v>
      </c>
      <c r="M108" s="28">
        <f t="shared" ref="M108" si="127">J108*F108</f>
        <v>12326.4288</v>
      </c>
    </row>
    <row r="109" spans="1:17" ht="25.5">
      <c r="A109" s="31" t="s">
        <v>407</v>
      </c>
      <c r="B109" s="33">
        <v>101874</v>
      </c>
      <c r="C109" s="32" t="s">
        <v>19</v>
      </c>
      <c r="D109" s="25" t="s">
        <v>240</v>
      </c>
      <c r="E109" s="27" t="s">
        <v>78</v>
      </c>
      <c r="F109" s="131">
        <v>1</v>
      </c>
      <c r="G109" s="129">
        <v>831.06000000000006</v>
      </c>
      <c r="H109" s="23">
        <f t="shared" si="116"/>
        <v>319.72540320000002</v>
      </c>
      <c r="I109" s="23">
        <f t="shared" si="117"/>
        <v>746.02594079999994</v>
      </c>
      <c r="J109" s="23">
        <f t="shared" si="118"/>
        <v>1065.751344</v>
      </c>
      <c r="K109" s="23">
        <f t="shared" si="119"/>
        <v>319.72540320000002</v>
      </c>
      <c r="L109" s="23">
        <f t="shared" si="120"/>
        <v>746.02594079999994</v>
      </c>
      <c r="M109" s="28">
        <f t="shared" si="121"/>
        <v>1065.751344</v>
      </c>
    </row>
    <row r="110" spans="1:17" ht="25.5">
      <c r="A110" s="31" t="s">
        <v>408</v>
      </c>
      <c r="B110" s="33">
        <v>93673</v>
      </c>
      <c r="C110" s="32" t="s">
        <v>19</v>
      </c>
      <c r="D110" s="25" t="s">
        <v>241</v>
      </c>
      <c r="E110" s="27" t="s">
        <v>78</v>
      </c>
      <c r="F110" s="33">
        <v>1</v>
      </c>
      <c r="G110" s="129">
        <v>103.37</v>
      </c>
      <c r="H110" s="23">
        <f t="shared" si="116"/>
        <v>39.7685064</v>
      </c>
      <c r="I110" s="23">
        <f t="shared" si="117"/>
        <v>92.793181599999997</v>
      </c>
      <c r="J110" s="23">
        <f t="shared" si="118"/>
        <v>132.561688</v>
      </c>
      <c r="K110" s="23">
        <f t="shared" si="119"/>
        <v>39.7685064</v>
      </c>
      <c r="L110" s="23">
        <f t="shared" si="120"/>
        <v>92.793181599999997</v>
      </c>
      <c r="M110" s="28">
        <f t="shared" si="121"/>
        <v>132.561688</v>
      </c>
    </row>
    <row r="111" spans="1:17" ht="25.5">
      <c r="A111" s="31" t="s">
        <v>409</v>
      </c>
      <c r="B111" s="33">
        <v>93676</v>
      </c>
      <c r="C111" s="32" t="s">
        <v>19</v>
      </c>
      <c r="D111" s="25" t="s">
        <v>144</v>
      </c>
      <c r="E111" s="27" t="s">
        <v>78</v>
      </c>
      <c r="F111" s="33">
        <v>1</v>
      </c>
      <c r="G111" s="129">
        <v>238.87</v>
      </c>
      <c r="H111" s="23">
        <f t="shared" si="116"/>
        <v>91.89806639999999</v>
      </c>
      <c r="I111" s="23">
        <f t="shared" si="117"/>
        <v>214.42882159999999</v>
      </c>
      <c r="J111" s="23">
        <f t="shared" si="118"/>
        <v>306.326888</v>
      </c>
      <c r="K111" s="23">
        <f t="shared" si="119"/>
        <v>91.89806639999999</v>
      </c>
      <c r="L111" s="23">
        <f t="shared" si="120"/>
        <v>214.42882159999999</v>
      </c>
      <c r="M111" s="28">
        <f t="shared" si="121"/>
        <v>306.326888</v>
      </c>
    </row>
    <row r="112" spans="1:17" ht="25.5">
      <c r="A112" s="31" t="s">
        <v>410</v>
      </c>
      <c r="B112" s="33" t="s">
        <v>145</v>
      </c>
      <c r="C112" s="32" t="s">
        <v>81</v>
      </c>
      <c r="D112" s="25" t="s">
        <v>146</v>
      </c>
      <c r="E112" s="27" t="s">
        <v>116</v>
      </c>
      <c r="F112" s="33">
        <v>1</v>
      </c>
      <c r="G112" s="129">
        <v>55.264183333333335</v>
      </c>
      <c r="H112" s="23">
        <f t="shared" si="116"/>
        <v>21.261236612000001</v>
      </c>
      <c r="I112" s="23">
        <f t="shared" si="117"/>
        <v>49.609552094666668</v>
      </c>
      <c r="J112" s="23">
        <f t="shared" si="118"/>
        <v>70.870788706666673</v>
      </c>
      <c r="K112" s="23">
        <f t="shared" si="119"/>
        <v>21.261236612000001</v>
      </c>
      <c r="L112" s="23">
        <f t="shared" si="120"/>
        <v>49.609552094666668</v>
      </c>
      <c r="M112" s="28">
        <f t="shared" si="121"/>
        <v>70.870788706666673</v>
      </c>
    </row>
    <row r="113" spans="1:13" ht="25.5">
      <c r="A113" s="31" t="s">
        <v>579</v>
      </c>
      <c r="B113" s="33">
        <v>93653</v>
      </c>
      <c r="C113" s="32" t="s">
        <v>19</v>
      </c>
      <c r="D113" s="25" t="s">
        <v>147</v>
      </c>
      <c r="E113" s="27" t="s">
        <v>78</v>
      </c>
      <c r="F113" s="33">
        <v>6</v>
      </c>
      <c r="G113" s="129">
        <v>11.64</v>
      </c>
      <c r="H113" s="23">
        <f t="shared" si="116"/>
        <v>4.4781408000000003</v>
      </c>
      <c r="I113" s="23">
        <f t="shared" si="117"/>
        <v>10.448995200000001</v>
      </c>
      <c r="J113" s="23">
        <f t="shared" si="118"/>
        <v>14.927136000000001</v>
      </c>
      <c r="K113" s="23">
        <f t="shared" si="119"/>
        <v>26.868844800000002</v>
      </c>
      <c r="L113" s="23">
        <f t="shared" si="120"/>
        <v>62.693971200000007</v>
      </c>
      <c r="M113" s="28">
        <f t="shared" si="121"/>
        <v>89.562815999999998</v>
      </c>
    </row>
    <row r="114" spans="1:13" ht="25.5">
      <c r="A114" s="31" t="s">
        <v>580</v>
      </c>
      <c r="B114" s="33">
        <v>93654</v>
      </c>
      <c r="C114" s="32" t="s">
        <v>19</v>
      </c>
      <c r="D114" s="25" t="s">
        <v>242</v>
      </c>
      <c r="E114" s="27" t="s">
        <v>78</v>
      </c>
      <c r="F114" s="33">
        <v>2</v>
      </c>
      <c r="G114" s="129">
        <v>12.51</v>
      </c>
      <c r="H114" s="23">
        <f t="shared" si="116"/>
        <v>4.8128471999999993</v>
      </c>
      <c r="I114" s="23">
        <f t="shared" si="117"/>
        <v>11.229976799999999</v>
      </c>
      <c r="J114" s="23">
        <f t="shared" si="118"/>
        <v>16.042824</v>
      </c>
      <c r="K114" s="23">
        <f t="shared" si="119"/>
        <v>9.6256943999999987</v>
      </c>
      <c r="L114" s="23">
        <f t="shared" si="120"/>
        <v>22.459953599999999</v>
      </c>
      <c r="M114" s="28">
        <f t="shared" si="121"/>
        <v>32.085647999999999</v>
      </c>
    </row>
    <row r="115" spans="1:13" ht="25.5">
      <c r="A115" s="31" t="s">
        <v>581</v>
      </c>
      <c r="B115" s="33">
        <v>93656</v>
      </c>
      <c r="C115" s="32" t="s">
        <v>81</v>
      </c>
      <c r="D115" s="25" t="s">
        <v>148</v>
      </c>
      <c r="E115" s="27" t="s">
        <v>78</v>
      </c>
      <c r="F115" s="33">
        <v>3</v>
      </c>
      <c r="G115" s="129">
        <v>14.12</v>
      </c>
      <c r="H115" s="23">
        <f t="shared" si="116"/>
        <v>5.4322463999999995</v>
      </c>
      <c r="I115" s="23">
        <f t="shared" si="117"/>
        <v>12.6752416</v>
      </c>
      <c r="J115" s="23">
        <f t="shared" si="118"/>
        <v>18.107488</v>
      </c>
      <c r="K115" s="23">
        <f t="shared" si="119"/>
        <v>16.296739199999998</v>
      </c>
      <c r="L115" s="23">
        <f t="shared" si="120"/>
        <v>38.025724799999999</v>
      </c>
      <c r="M115" s="28">
        <f t="shared" si="121"/>
        <v>54.322463999999997</v>
      </c>
    </row>
    <row r="116" spans="1:13">
      <c r="A116" s="24">
        <v>9</v>
      </c>
      <c r="B116" s="17"/>
      <c r="C116" s="17"/>
      <c r="D116" s="17" t="s">
        <v>149</v>
      </c>
      <c r="E116" s="17"/>
      <c r="F116" s="18"/>
      <c r="G116" s="17"/>
      <c r="H116" s="17"/>
      <c r="I116" s="17"/>
      <c r="J116" s="17"/>
      <c r="K116" s="17"/>
      <c r="L116" s="17"/>
      <c r="M116" s="19">
        <f>SUM(M117:M129)</f>
        <v>39671.730084000003</v>
      </c>
    </row>
    <row r="117" spans="1:13" ht="38.25">
      <c r="A117" s="31" t="s">
        <v>411</v>
      </c>
      <c r="B117" s="33">
        <v>100561</v>
      </c>
      <c r="C117" s="32" t="s">
        <v>19</v>
      </c>
      <c r="D117" s="25" t="s">
        <v>150</v>
      </c>
      <c r="E117" s="27" t="s">
        <v>78</v>
      </c>
      <c r="F117" s="33">
        <v>1</v>
      </c>
      <c r="G117" s="129">
        <v>214.16</v>
      </c>
      <c r="H117" s="23">
        <f t="shared" ref="H117" si="128">0.3*J117</f>
        <v>82.391635199999996</v>
      </c>
      <c r="I117" s="23">
        <f t="shared" ref="I117" si="129">0.7*J117</f>
        <v>192.24714879999999</v>
      </c>
      <c r="J117" s="23">
        <f t="shared" ref="J117" si="130">(1+$H$2)*G117</f>
        <v>274.63878399999999</v>
      </c>
      <c r="K117" s="23">
        <f t="shared" ref="K117" si="131">F117*H117</f>
        <v>82.391635199999996</v>
      </c>
      <c r="L117" s="23">
        <f t="shared" ref="L117" si="132">F117*I117</f>
        <v>192.24714879999999</v>
      </c>
      <c r="M117" s="28">
        <f t="shared" ref="M117" si="133">J117*F117</f>
        <v>274.63878399999999</v>
      </c>
    </row>
    <row r="118" spans="1:13" ht="25.5">
      <c r="A118" s="31" t="s">
        <v>412</v>
      </c>
      <c r="B118" s="33">
        <v>91835</v>
      </c>
      <c r="C118" s="32" t="s">
        <v>19</v>
      </c>
      <c r="D118" s="25" t="s">
        <v>142</v>
      </c>
      <c r="E118" s="27" t="s">
        <v>22</v>
      </c>
      <c r="F118" s="33">
        <v>11</v>
      </c>
      <c r="G118" s="129">
        <v>20.98</v>
      </c>
      <c r="H118" s="23">
        <f t="shared" ref="H118:H129" si="134">0.3*J118</f>
        <v>8.0714255999999995</v>
      </c>
      <c r="I118" s="23">
        <f t="shared" ref="I118:I129" si="135">0.7*J118</f>
        <v>18.833326399999997</v>
      </c>
      <c r="J118" s="23">
        <f t="shared" ref="J118:J129" si="136">(1+$H$2)*G118</f>
        <v>26.904751999999998</v>
      </c>
      <c r="K118" s="23">
        <f t="shared" ref="K118:K129" si="137">F118*H118</f>
        <v>88.78568159999999</v>
      </c>
      <c r="L118" s="23">
        <f t="shared" ref="L118:L129" si="138">F118*I118</f>
        <v>207.16659039999996</v>
      </c>
      <c r="M118" s="28">
        <f t="shared" ref="M118:M129" si="139">J118*F118</f>
        <v>295.95227199999999</v>
      </c>
    </row>
    <row r="119" spans="1:13" s="134" customFormat="1" ht="25.5">
      <c r="A119" s="31" t="s">
        <v>413</v>
      </c>
      <c r="B119" s="33">
        <v>4656</v>
      </c>
      <c r="C119" s="30" t="s">
        <v>19</v>
      </c>
      <c r="D119" s="30" t="s">
        <v>577</v>
      </c>
      <c r="E119" s="33" t="s">
        <v>22</v>
      </c>
      <c r="F119" s="131">
        <v>100</v>
      </c>
      <c r="G119" s="129">
        <v>16.77</v>
      </c>
      <c r="H119" s="23">
        <f t="shared" si="134"/>
        <v>6.4517543999999996</v>
      </c>
      <c r="I119" s="23">
        <f t="shared" si="135"/>
        <v>15.0540936</v>
      </c>
      <c r="J119" s="23">
        <f t="shared" si="136"/>
        <v>21.505848</v>
      </c>
      <c r="K119" s="23">
        <f t="shared" si="137"/>
        <v>645.17543999999998</v>
      </c>
      <c r="L119" s="23">
        <f t="shared" si="138"/>
        <v>1505.4093599999999</v>
      </c>
      <c r="M119" s="35">
        <f t="shared" si="139"/>
        <v>2150.5848000000001</v>
      </c>
    </row>
    <row r="120" spans="1:13" ht="25.5">
      <c r="A120" s="31" t="s">
        <v>414</v>
      </c>
      <c r="B120" s="33">
        <v>97602</v>
      </c>
      <c r="C120" s="32" t="s">
        <v>19</v>
      </c>
      <c r="D120" s="25" t="s">
        <v>151</v>
      </c>
      <c r="E120" s="27" t="s">
        <v>78</v>
      </c>
      <c r="F120" s="33">
        <v>1</v>
      </c>
      <c r="G120" s="129">
        <v>249.67000000000002</v>
      </c>
      <c r="H120" s="23">
        <f t="shared" si="134"/>
        <v>96.053042399999995</v>
      </c>
      <c r="I120" s="23">
        <f t="shared" si="135"/>
        <v>224.12376559999998</v>
      </c>
      <c r="J120" s="23">
        <f t="shared" si="136"/>
        <v>320.17680799999999</v>
      </c>
      <c r="K120" s="23">
        <f t="shared" si="137"/>
        <v>96.053042399999995</v>
      </c>
      <c r="L120" s="23">
        <f t="shared" si="138"/>
        <v>224.12376559999998</v>
      </c>
      <c r="M120" s="28">
        <f t="shared" si="139"/>
        <v>320.17680799999999</v>
      </c>
    </row>
    <row r="121" spans="1:13">
      <c r="A121" s="31" t="s">
        <v>415</v>
      </c>
      <c r="B121" s="33"/>
      <c r="C121" s="32"/>
      <c r="D121" s="25" t="s">
        <v>587</v>
      </c>
      <c r="E121" s="27" t="s">
        <v>78</v>
      </c>
      <c r="F121" s="33">
        <v>3</v>
      </c>
      <c r="G121" s="129">
        <v>1035.3</v>
      </c>
      <c r="H121" s="23">
        <f t="shared" si="134"/>
        <v>398.30061599999993</v>
      </c>
      <c r="I121" s="23">
        <f t="shared" si="135"/>
        <v>929.3681039999999</v>
      </c>
      <c r="J121" s="23">
        <f t="shared" si="136"/>
        <v>1327.6687199999999</v>
      </c>
      <c r="K121" s="23">
        <f t="shared" si="137"/>
        <v>1194.9018479999997</v>
      </c>
      <c r="L121" s="23">
        <f t="shared" si="138"/>
        <v>2788.1043119999995</v>
      </c>
      <c r="M121" s="28">
        <f t="shared" si="139"/>
        <v>3983.0061599999999</v>
      </c>
    </row>
    <row r="122" spans="1:13">
      <c r="A122" s="31" t="s">
        <v>416</v>
      </c>
      <c r="B122" s="33" t="s">
        <v>243</v>
      </c>
      <c r="C122" s="32" t="s">
        <v>117</v>
      </c>
      <c r="D122" s="25" t="s">
        <v>244</v>
      </c>
      <c r="E122" s="27" t="s">
        <v>116</v>
      </c>
      <c r="F122" s="33">
        <v>3</v>
      </c>
      <c r="G122" s="129">
        <v>937.38</v>
      </c>
      <c r="H122" s="23">
        <f t="shared" si="134"/>
        <v>360.62883359999995</v>
      </c>
      <c r="I122" s="23">
        <f t="shared" si="135"/>
        <v>841.46727839999994</v>
      </c>
      <c r="J122" s="23">
        <f t="shared" si="136"/>
        <v>1202.0961119999999</v>
      </c>
      <c r="K122" s="23">
        <f t="shared" si="137"/>
        <v>1081.8865007999998</v>
      </c>
      <c r="L122" s="23">
        <f t="shared" si="138"/>
        <v>2524.4018351999998</v>
      </c>
      <c r="M122" s="28">
        <f t="shared" si="139"/>
        <v>3606.2883359999996</v>
      </c>
    </row>
    <row r="123" spans="1:13" ht="25.5">
      <c r="A123" s="31" t="s">
        <v>417</v>
      </c>
      <c r="B123" s="33" t="s">
        <v>588</v>
      </c>
      <c r="C123" s="30" t="s">
        <v>19</v>
      </c>
      <c r="D123" s="197" t="s">
        <v>589</v>
      </c>
      <c r="E123" s="27" t="s">
        <v>22</v>
      </c>
      <c r="F123" s="33">
        <v>345</v>
      </c>
      <c r="G123" s="129">
        <v>23.98</v>
      </c>
      <c r="H123" s="23">
        <f t="shared" si="134"/>
        <v>9.2255855999999987</v>
      </c>
      <c r="I123" s="23">
        <f t="shared" si="135"/>
        <v>21.526366399999997</v>
      </c>
      <c r="J123" s="23">
        <f t="shared" si="136"/>
        <v>30.751951999999999</v>
      </c>
      <c r="K123" s="23">
        <f t="shared" si="137"/>
        <v>3182.8270319999997</v>
      </c>
      <c r="L123" s="23">
        <f t="shared" si="138"/>
        <v>7426.5964079999985</v>
      </c>
      <c r="M123" s="28">
        <f t="shared" si="139"/>
        <v>10609.42344</v>
      </c>
    </row>
    <row r="124" spans="1:13">
      <c r="A124" s="31" t="s">
        <v>418</v>
      </c>
      <c r="B124" s="33" t="s">
        <v>245</v>
      </c>
      <c r="C124" s="32" t="s">
        <v>117</v>
      </c>
      <c r="D124" s="25" t="s">
        <v>246</v>
      </c>
      <c r="E124" s="27" t="s">
        <v>116</v>
      </c>
      <c r="F124" s="33">
        <v>1</v>
      </c>
      <c r="G124" s="129">
        <v>4699</v>
      </c>
      <c r="H124" s="23">
        <f t="shared" si="134"/>
        <v>1807.79928</v>
      </c>
      <c r="I124" s="23">
        <f t="shared" si="135"/>
        <v>4218.1983199999995</v>
      </c>
      <c r="J124" s="23">
        <f t="shared" si="136"/>
        <v>6025.9975999999997</v>
      </c>
      <c r="K124" s="23">
        <f t="shared" si="137"/>
        <v>1807.79928</v>
      </c>
      <c r="L124" s="23">
        <f t="shared" si="138"/>
        <v>4218.1983199999995</v>
      </c>
      <c r="M124" s="28">
        <f t="shared" si="139"/>
        <v>6025.9975999999997</v>
      </c>
    </row>
    <row r="125" spans="1:13">
      <c r="A125" s="31" t="s">
        <v>419</v>
      </c>
      <c r="B125" s="33">
        <v>98301</v>
      </c>
      <c r="C125" s="32" t="s">
        <v>19</v>
      </c>
      <c r="D125" s="25" t="s">
        <v>152</v>
      </c>
      <c r="E125" s="27" t="s">
        <v>78</v>
      </c>
      <c r="F125" s="33">
        <v>1</v>
      </c>
      <c r="G125" s="129">
        <v>763.24</v>
      </c>
      <c r="H125" s="23">
        <f t="shared" si="134"/>
        <v>293.63369279999995</v>
      </c>
      <c r="I125" s="23">
        <f t="shared" si="135"/>
        <v>685.14528319999988</v>
      </c>
      <c r="J125" s="23">
        <f t="shared" si="136"/>
        <v>978.77897599999994</v>
      </c>
      <c r="K125" s="23">
        <f t="shared" si="137"/>
        <v>293.63369279999995</v>
      </c>
      <c r="L125" s="23">
        <f t="shared" si="138"/>
        <v>685.14528319999988</v>
      </c>
      <c r="M125" s="28">
        <f t="shared" si="139"/>
        <v>978.77897599999994</v>
      </c>
    </row>
    <row r="126" spans="1:13">
      <c r="A126" s="31" t="s">
        <v>420</v>
      </c>
      <c r="B126" s="33" t="s">
        <v>247</v>
      </c>
      <c r="C126" s="32" t="s">
        <v>117</v>
      </c>
      <c r="D126" s="25" t="s">
        <v>248</v>
      </c>
      <c r="E126" s="27" t="s">
        <v>116</v>
      </c>
      <c r="F126" s="33">
        <v>1</v>
      </c>
      <c r="G126" s="129">
        <v>3151.1350000000002</v>
      </c>
      <c r="H126" s="23">
        <f t="shared" si="134"/>
        <v>1212.3046572000001</v>
      </c>
      <c r="I126" s="23">
        <f t="shared" si="135"/>
        <v>2828.7108668000001</v>
      </c>
      <c r="J126" s="23">
        <f t="shared" si="136"/>
        <v>4041.0155240000004</v>
      </c>
      <c r="K126" s="23">
        <f t="shared" si="137"/>
        <v>1212.3046572000001</v>
      </c>
      <c r="L126" s="23">
        <f t="shared" si="138"/>
        <v>2828.7108668000001</v>
      </c>
      <c r="M126" s="28">
        <f t="shared" si="139"/>
        <v>4041.0155240000004</v>
      </c>
    </row>
    <row r="127" spans="1:13">
      <c r="A127" s="31" t="s">
        <v>421</v>
      </c>
      <c r="B127" s="33">
        <v>43836</v>
      </c>
      <c r="C127" s="32" t="s">
        <v>19</v>
      </c>
      <c r="D127" s="25" t="s">
        <v>249</v>
      </c>
      <c r="E127" s="27" t="s">
        <v>78</v>
      </c>
      <c r="F127" s="33">
        <v>1</v>
      </c>
      <c r="G127" s="129">
        <v>2660.33</v>
      </c>
      <c r="H127" s="23">
        <f t="shared" si="134"/>
        <v>1023.4821575999999</v>
      </c>
      <c r="I127" s="23">
        <f t="shared" si="135"/>
        <v>2388.1250344</v>
      </c>
      <c r="J127" s="23">
        <f t="shared" si="136"/>
        <v>3411.6071919999999</v>
      </c>
      <c r="K127" s="23">
        <f t="shared" si="137"/>
        <v>1023.4821575999999</v>
      </c>
      <c r="L127" s="23">
        <f t="shared" si="138"/>
        <v>2388.1250344</v>
      </c>
      <c r="M127" s="28">
        <f t="shared" si="139"/>
        <v>3411.6071919999999</v>
      </c>
    </row>
    <row r="128" spans="1:13">
      <c r="A128" s="31" t="s">
        <v>422</v>
      </c>
      <c r="B128" s="33" t="s">
        <v>250</v>
      </c>
      <c r="C128" s="32" t="s">
        <v>117</v>
      </c>
      <c r="D128" s="25" t="s">
        <v>590</v>
      </c>
      <c r="E128" s="27" t="s">
        <v>116</v>
      </c>
      <c r="F128" s="33">
        <v>1</v>
      </c>
      <c r="G128" s="129">
        <v>1799</v>
      </c>
      <c r="H128" s="23">
        <f t="shared" si="134"/>
        <v>692.11127999999997</v>
      </c>
      <c r="I128" s="23">
        <f t="shared" si="135"/>
        <v>1614.92632</v>
      </c>
      <c r="J128" s="23">
        <f t="shared" si="136"/>
        <v>2307.0376000000001</v>
      </c>
      <c r="K128" s="23">
        <f t="shared" si="137"/>
        <v>692.11127999999997</v>
      </c>
      <c r="L128" s="23">
        <f t="shared" si="138"/>
        <v>1614.92632</v>
      </c>
      <c r="M128" s="28">
        <f t="shared" si="139"/>
        <v>2307.0376000000001</v>
      </c>
    </row>
    <row r="129" spans="1:13">
      <c r="A129" s="31" t="s">
        <v>423</v>
      </c>
      <c r="B129" s="33">
        <v>98307</v>
      </c>
      <c r="C129" s="32" t="s">
        <v>19</v>
      </c>
      <c r="D129" s="25" t="s">
        <v>153</v>
      </c>
      <c r="E129" s="27" t="s">
        <v>78</v>
      </c>
      <c r="F129" s="33">
        <v>24</v>
      </c>
      <c r="G129" s="129">
        <v>54.17</v>
      </c>
      <c r="H129" s="23">
        <f t="shared" si="134"/>
        <v>20.8402824</v>
      </c>
      <c r="I129" s="23">
        <f t="shared" si="135"/>
        <v>48.627325599999999</v>
      </c>
      <c r="J129" s="23">
        <f t="shared" si="136"/>
        <v>69.467607999999998</v>
      </c>
      <c r="K129" s="23">
        <f t="shared" si="137"/>
        <v>500.16677759999999</v>
      </c>
      <c r="L129" s="23">
        <f t="shared" si="138"/>
        <v>1167.0558143999999</v>
      </c>
      <c r="M129" s="28">
        <f t="shared" si="139"/>
        <v>1667.2225920000001</v>
      </c>
    </row>
    <row r="130" spans="1:13">
      <c r="A130" s="24">
        <v>10</v>
      </c>
      <c r="B130" s="17"/>
      <c r="C130" s="17"/>
      <c r="D130" s="17" t="s">
        <v>251</v>
      </c>
      <c r="E130" s="17"/>
      <c r="F130" s="18"/>
      <c r="G130" s="17"/>
      <c r="H130" s="17"/>
      <c r="I130" s="17"/>
      <c r="J130" s="17"/>
      <c r="K130" s="17"/>
      <c r="L130" s="17"/>
      <c r="M130" s="19">
        <f>SUM(M131:M135)</f>
        <v>7032.3738240000002</v>
      </c>
    </row>
    <row r="131" spans="1:13" ht="25.5">
      <c r="A131" s="31" t="s">
        <v>424</v>
      </c>
      <c r="B131" s="33">
        <v>103246</v>
      </c>
      <c r="C131" s="32" t="s">
        <v>19</v>
      </c>
      <c r="D131" s="25" t="s">
        <v>252</v>
      </c>
      <c r="E131" s="27" t="s">
        <v>78</v>
      </c>
      <c r="F131" s="33">
        <v>1</v>
      </c>
      <c r="G131" s="129">
        <v>2179.29</v>
      </c>
      <c r="H131" s="23">
        <f t="shared" ref="H131" si="140">0.3*J131</f>
        <v>838.41644880000001</v>
      </c>
      <c r="I131" s="23">
        <f t="shared" ref="I131" si="141">0.7*J131</f>
        <v>1956.3050472</v>
      </c>
      <c r="J131" s="23">
        <f t="shared" ref="J131" si="142">(1+$H$2)*G131</f>
        <v>2794.7214960000001</v>
      </c>
      <c r="K131" s="23">
        <f t="shared" ref="K131" si="143">F131*H131</f>
        <v>838.41644880000001</v>
      </c>
      <c r="L131" s="23">
        <f t="shared" ref="L131" si="144">F131*I131</f>
        <v>1956.3050472</v>
      </c>
      <c r="M131" s="28">
        <f t="shared" ref="M131" si="145">J131*F131</f>
        <v>2794.7214960000001</v>
      </c>
    </row>
    <row r="132" spans="1:13" ht="25.5">
      <c r="A132" s="31" t="s">
        <v>425</v>
      </c>
      <c r="B132" s="33">
        <v>103249</v>
      </c>
      <c r="C132" s="32" t="s">
        <v>19</v>
      </c>
      <c r="D132" s="25" t="s">
        <v>253</v>
      </c>
      <c r="E132" s="27" t="s">
        <v>78</v>
      </c>
      <c r="F132" s="33">
        <v>1</v>
      </c>
      <c r="G132" s="129">
        <v>2465.81</v>
      </c>
      <c r="H132" s="23">
        <f t="shared" ref="H132:H135" si="146">0.3*J132</f>
        <v>948.64642319999996</v>
      </c>
      <c r="I132" s="23">
        <f t="shared" ref="I132:I135" si="147">0.7*J132</f>
        <v>2213.5083207999996</v>
      </c>
      <c r="J132" s="23">
        <f t="shared" ref="J132:J135" si="148">(1+$H$2)*G132</f>
        <v>3162.1547439999999</v>
      </c>
      <c r="K132" s="23">
        <f t="shared" ref="K132:K135" si="149">F132*H132</f>
        <v>948.64642319999996</v>
      </c>
      <c r="L132" s="23">
        <f t="shared" ref="L132:L135" si="150">F132*I132</f>
        <v>2213.5083207999996</v>
      </c>
      <c r="M132" s="28">
        <f t="shared" ref="M132:M135" si="151">J132*F132</f>
        <v>3162.1547439999999</v>
      </c>
    </row>
    <row r="133" spans="1:13" ht="38.25">
      <c r="A133" s="31" t="s">
        <v>426</v>
      </c>
      <c r="B133" s="33">
        <v>97327</v>
      </c>
      <c r="C133" s="32" t="s">
        <v>19</v>
      </c>
      <c r="D133" s="25" t="s">
        <v>254</v>
      </c>
      <c r="E133" s="27" t="s">
        <v>22</v>
      </c>
      <c r="F133" s="33">
        <v>20</v>
      </c>
      <c r="G133" s="129">
        <v>27.83</v>
      </c>
      <c r="H133" s="23">
        <f t="shared" si="146"/>
        <v>10.7067576</v>
      </c>
      <c r="I133" s="23">
        <f t="shared" si="147"/>
        <v>24.982434399999999</v>
      </c>
      <c r="J133" s="23">
        <f t="shared" si="148"/>
        <v>35.689191999999998</v>
      </c>
      <c r="K133" s="23">
        <f t="shared" si="149"/>
        <v>214.13515200000001</v>
      </c>
      <c r="L133" s="23">
        <f t="shared" si="150"/>
        <v>499.64868799999999</v>
      </c>
      <c r="M133" s="28">
        <f t="shared" si="151"/>
        <v>713.78383999999994</v>
      </c>
    </row>
    <row r="134" spans="1:13" ht="25.5">
      <c r="A134" s="31" t="s">
        <v>427</v>
      </c>
      <c r="B134" s="33">
        <v>104325</v>
      </c>
      <c r="C134" s="32" t="s">
        <v>19</v>
      </c>
      <c r="D134" s="25" t="s">
        <v>255</v>
      </c>
      <c r="E134" s="27" t="s">
        <v>78</v>
      </c>
      <c r="F134" s="33">
        <v>2</v>
      </c>
      <c r="G134" s="129">
        <v>51.28</v>
      </c>
      <c r="H134" s="23">
        <f t="shared" si="146"/>
        <v>19.7284416</v>
      </c>
      <c r="I134" s="23">
        <f t="shared" si="147"/>
        <v>46.033030399999994</v>
      </c>
      <c r="J134" s="23">
        <f t="shared" si="148"/>
        <v>65.761471999999998</v>
      </c>
      <c r="K134" s="23">
        <f t="shared" si="149"/>
        <v>39.4568832</v>
      </c>
      <c r="L134" s="23">
        <f t="shared" si="150"/>
        <v>92.066060799999988</v>
      </c>
      <c r="M134" s="28">
        <f t="shared" si="151"/>
        <v>131.522944</v>
      </c>
    </row>
    <row r="135" spans="1:13" ht="25.5">
      <c r="A135" s="31" t="s">
        <v>428</v>
      </c>
      <c r="B135" s="33">
        <v>103288</v>
      </c>
      <c r="C135" s="32" t="s">
        <v>19</v>
      </c>
      <c r="D135" s="25" t="s">
        <v>256</v>
      </c>
      <c r="E135" s="27" t="s">
        <v>78</v>
      </c>
      <c r="F135" s="33">
        <v>10</v>
      </c>
      <c r="G135" s="129">
        <v>17.95</v>
      </c>
      <c r="H135" s="23">
        <f t="shared" si="146"/>
        <v>6.9057239999999993</v>
      </c>
      <c r="I135" s="23">
        <f t="shared" si="147"/>
        <v>16.113356</v>
      </c>
      <c r="J135" s="23">
        <f t="shared" si="148"/>
        <v>23.019079999999999</v>
      </c>
      <c r="K135" s="23">
        <f t="shared" si="149"/>
        <v>69.057239999999993</v>
      </c>
      <c r="L135" s="23">
        <f t="shared" si="150"/>
        <v>161.13355999999999</v>
      </c>
      <c r="M135" s="28">
        <f t="shared" si="151"/>
        <v>230.1908</v>
      </c>
    </row>
    <row r="136" spans="1:13">
      <c r="A136" s="24">
        <v>11</v>
      </c>
      <c r="B136" s="17"/>
      <c r="C136" s="17"/>
      <c r="D136" s="17" t="s">
        <v>118</v>
      </c>
      <c r="E136" s="17"/>
      <c r="F136" s="18"/>
      <c r="G136" s="17"/>
      <c r="H136" s="17"/>
      <c r="I136" s="17"/>
      <c r="J136" s="17"/>
      <c r="K136" s="17"/>
      <c r="L136" s="17"/>
      <c r="M136" s="19">
        <f>SUM(M137:M141)</f>
        <v>2313.2805283839998</v>
      </c>
    </row>
    <row r="137" spans="1:13">
      <c r="A137" s="31" t="s">
        <v>429</v>
      </c>
      <c r="B137" s="33" t="s">
        <v>119</v>
      </c>
      <c r="C137" s="32" t="s">
        <v>81</v>
      </c>
      <c r="D137" s="25" t="s">
        <v>120</v>
      </c>
      <c r="E137" s="27" t="s">
        <v>116</v>
      </c>
      <c r="F137" s="33">
        <v>5</v>
      </c>
      <c r="G137" s="28">
        <v>165.70989866666667</v>
      </c>
      <c r="H137" s="23">
        <f t="shared" ref="H137" si="152">0.3*J137</f>
        <v>63.751912215039994</v>
      </c>
      <c r="I137" s="23">
        <f t="shared" ref="I137" si="153">0.7*J137</f>
        <v>148.75446183509331</v>
      </c>
      <c r="J137" s="23">
        <f t="shared" ref="J137" si="154">(1+$H$2)*G137</f>
        <v>212.50637405013333</v>
      </c>
      <c r="K137" s="23">
        <f t="shared" ref="K137" si="155">F137*H137</f>
        <v>318.75956107519994</v>
      </c>
      <c r="L137" s="23">
        <f t="shared" ref="L137" si="156">F137*I137</f>
        <v>743.77230917546649</v>
      </c>
      <c r="M137" s="28">
        <f t="shared" ref="M137" si="157">J137*F137</f>
        <v>1062.5318702506665</v>
      </c>
    </row>
    <row r="138" spans="1:13">
      <c r="A138" s="31" t="s">
        <v>430</v>
      </c>
      <c r="B138" s="33" t="s">
        <v>257</v>
      </c>
      <c r="C138" s="32" t="s">
        <v>81</v>
      </c>
      <c r="D138" s="25" t="s">
        <v>258</v>
      </c>
      <c r="E138" s="27" t="s">
        <v>116</v>
      </c>
      <c r="F138" s="33">
        <v>14</v>
      </c>
      <c r="G138" s="28">
        <v>45.852166666666669</v>
      </c>
      <c r="H138" s="23">
        <f t="shared" ref="H138:H141" si="158">0.3*J138</f>
        <v>17.64024556</v>
      </c>
      <c r="I138" s="23">
        <f t="shared" ref="I138:I141" si="159">0.7*J138</f>
        <v>41.160572973333331</v>
      </c>
      <c r="J138" s="23">
        <f t="shared" ref="J138:J141" si="160">(1+$H$2)*G138</f>
        <v>58.800818533333334</v>
      </c>
      <c r="K138" s="23">
        <f t="shared" ref="K138:K141" si="161">F138*H138</f>
        <v>246.96343784000001</v>
      </c>
      <c r="L138" s="23">
        <f t="shared" ref="L138:L141" si="162">F138*I138</f>
        <v>576.24802162666663</v>
      </c>
      <c r="M138" s="28">
        <f t="shared" ref="M138:M141" si="163">J138*F138</f>
        <v>823.21145946666672</v>
      </c>
    </row>
    <row r="139" spans="1:13">
      <c r="A139" s="31" t="s">
        <v>431</v>
      </c>
      <c r="B139" s="22" t="s">
        <v>121</v>
      </c>
      <c r="C139" s="20" t="s">
        <v>81</v>
      </c>
      <c r="D139" s="20" t="s">
        <v>122</v>
      </c>
      <c r="E139" s="27" t="s">
        <v>116</v>
      </c>
      <c r="F139" s="33">
        <v>5</v>
      </c>
      <c r="G139" s="28">
        <v>10.042166666666667</v>
      </c>
      <c r="H139" s="23">
        <f t="shared" si="158"/>
        <v>3.8634223599999995</v>
      </c>
      <c r="I139" s="23">
        <f t="shared" si="159"/>
        <v>9.0146521733333316</v>
      </c>
      <c r="J139" s="23">
        <f t="shared" si="160"/>
        <v>12.878074533333333</v>
      </c>
      <c r="K139" s="23">
        <f t="shared" si="161"/>
        <v>19.317111799999999</v>
      </c>
      <c r="L139" s="23">
        <f t="shared" si="162"/>
        <v>45.073260866666658</v>
      </c>
      <c r="M139" s="28">
        <f t="shared" si="163"/>
        <v>64.390372666666664</v>
      </c>
    </row>
    <row r="140" spans="1:13">
      <c r="A140" s="31" t="s">
        <v>432</v>
      </c>
      <c r="B140" s="33" t="s">
        <v>123</v>
      </c>
      <c r="C140" s="32" t="s">
        <v>81</v>
      </c>
      <c r="D140" s="25" t="s">
        <v>124</v>
      </c>
      <c r="E140" s="27" t="s">
        <v>116</v>
      </c>
      <c r="F140" s="33">
        <v>5</v>
      </c>
      <c r="G140" s="28">
        <v>14.1755</v>
      </c>
      <c r="H140" s="23">
        <f t="shared" si="158"/>
        <v>5.45359836</v>
      </c>
      <c r="I140" s="23">
        <f t="shared" si="159"/>
        <v>12.72506284</v>
      </c>
      <c r="J140" s="23">
        <f t="shared" si="160"/>
        <v>18.178661200000001</v>
      </c>
      <c r="K140" s="23">
        <f t="shared" si="161"/>
        <v>27.267991800000001</v>
      </c>
      <c r="L140" s="23">
        <f t="shared" si="162"/>
        <v>63.625314199999998</v>
      </c>
      <c r="M140" s="28">
        <f t="shared" si="163"/>
        <v>90.893305999999995</v>
      </c>
    </row>
    <row r="141" spans="1:13" ht="25.5">
      <c r="A141" s="31" t="s">
        <v>433</v>
      </c>
      <c r="B141" s="33">
        <v>97599</v>
      </c>
      <c r="C141" s="32" t="s">
        <v>19</v>
      </c>
      <c r="D141" s="25" t="s">
        <v>259</v>
      </c>
      <c r="E141" s="27" t="s">
        <v>78</v>
      </c>
      <c r="F141" s="33">
        <v>10</v>
      </c>
      <c r="G141" s="28">
        <v>21.23</v>
      </c>
      <c r="H141" s="23">
        <f t="shared" si="158"/>
        <v>8.1676055999999999</v>
      </c>
      <c r="I141" s="23">
        <f t="shared" si="159"/>
        <v>19.057746399999999</v>
      </c>
      <c r="J141" s="23">
        <f t="shared" si="160"/>
        <v>27.225352000000001</v>
      </c>
      <c r="K141" s="23">
        <f t="shared" si="161"/>
        <v>81.676056000000003</v>
      </c>
      <c r="L141" s="23">
        <f t="shared" si="162"/>
        <v>190.57746399999999</v>
      </c>
      <c r="M141" s="28">
        <f t="shared" si="163"/>
        <v>272.25351999999998</v>
      </c>
    </row>
    <row r="142" spans="1:13">
      <c r="A142" s="24">
        <v>12</v>
      </c>
      <c r="B142" s="17"/>
      <c r="C142" s="17"/>
      <c r="D142" s="17" t="s">
        <v>260</v>
      </c>
      <c r="E142" s="17"/>
      <c r="F142" s="18"/>
      <c r="G142" s="17"/>
      <c r="H142" s="17"/>
      <c r="I142" s="17"/>
      <c r="J142" s="17"/>
      <c r="K142" s="17"/>
      <c r="L142" s="17"/>
      <c r="M142" s="19">
        <f>SUM(M143:M206)</f>
        <v>57605.59939563521</v>
      </c>
    </row>
    <row r="143" spans="1:13">
      <c r="A143" s="31" t="s">
        <v>434</v>
      </c>
      <c r="B143" s="33">
        <v>97903</v>
      </c>
      <c r="C143" s="32" t="s">
        <v>19</v>
      </c>
      <c r="D143" s="25" t="s">
        <v>261</v>
      </c>
      <c r="E143" s="27" t="s">
        <v>116</v>
      </c>
      <c r="F143" s="33">
        <v>6</v>
      </c>
      <c r="G143" s="28">
        <v>852.81</v>
      </c>
      <c r="H143" s="23">
        <f t="shared" ref="H143" si="164">0.3*J143</f>
        <v>328.09306320000002</v>
      </c>
      <c r="I143" s="23">
        <f t="shared" ref="I143" si="165">0.7*J143</f>
        <v>765.55048079999995</v>
      </c>
      <c r="J143" s="23">
        <f t="shared" ref="J143" si="166">(1+$H$2)*G143</f>
        <v>1093.643544</v>
      </c>
      <c r="K143" s="23">
        <f t="shared" ref="K143" si="167">F143*H143</f>
        <v>1968.5583792000002</v>
      </c>
      <c r="L143" s="23">
        <f t="shared" ref="L143" si="168">F143*I143</f>
        <v>4593.3028847999994</v>
      </c>
      <c r="M143" s="28">
        <f t="shared" ref="M143" si="169">J143*F143</f>
        <v>6561.8612640000001</v>
      </c>
    </row>
    <row r="144" spans="1:13" ht="38.25">
      <c r="A144" s="31" t="s">
        <v>435</v>
      </c>
      <c r="B144" s="33">
        <v>104328</v>
      </c>
      <c r="C144" s="32" t="s">
        <v>19</v>
      </c>
      <c r="D144" s="25" t="s">
        <v>262</v>
      </c>
      <c r="E144" s="27" t="s">
        <v>78</v>
      </c>
      <c r="F144" s="33">
        <v>5</v>
      </c>
      <c r="G144" s="28">
        <v>75.22</v>
      </c>
      <c r="H144" s="23">
        <f t="shared" ref="H144:H206" si="170">0.3*J144</f>
        <v>28.938638399999995</v>
      </c>
      <c r="I144" s="23">
        <f t="shared" ref="I144:I206" si="171">0.7*J144</f>
        <v>67.523489599999991</v>
      </c>
      <c r="J144" s="23">
        <f t="shared" ref="J144:J206" si="172">(1+$H$2)*G144</f>
        <v>96.462127999999993</v>
      </c>
      <c r="K144" s="23">
        <f t="shared" ref="K144:K206" si="173">F144*H144</f>
        <v>144.69319199999998</v>
      </c>
      <c r="L144" s="23">
        <f t="shared" ref="L144:L206" si="174">F144*I144</f>
        <v>337.61744799999997</v>
      </c>
      <c r="M144" s="28">
        <f t="shared" ref="M144:M206" si="175">J144*F144</f>
        <v>482.31063999999998</v>
      </c>
    </row>
    <row r="145" spans="1:13" ht="25.5">
      <c r="A145" s="31" t="s">
        <v>436</v>
      </c>
      <c r="B145" s="33">
        <v>89708</v>
      </c>
      <c r="C145" s="32" t="s">
        <v>19</v>
      </c>
      <c r="D145" s="25" t="s">
        <v>263</v>
      </c>
      <c r="E145" s="27" t="s">
        <v>78</v>
      </c>
      <c r="F145" s="33">
        <v>2</v>
      </c>
      <c r="G145" s="28">
        <v>110.12</v>
      </c>
      <c r="H145" s="23">
        <f t="shared" si="170"/>
        <v>42.365366400000006</v>
      </c>
      <c r="I145" s="23">
        <f t="shared" si="171"/>
        <v>98.852521600000003</v>
      </c>
      <c r="J145" s="23">
        <f t="shared" si="172"/>
        <v>141.21788800000002</v>
      </c>
      <c r="K145" s="23">
        <f t="shared" si="173"/>
        <v>84.730732800000013</v>
      </c>
      <c r="L145" s="23">
        <f t="shared" si="174"/>
        <v>197.70504320000001</v>
      </c>
      <c r="M145" s="28">
        <f t="shared" si="175"/>
        <v>282.43577600000003</v>
      </c>
    </row>
    <row r="146" spans="1:13" ht="25.5">
      <c r="A146" s="31" t="s">
        <v>437</v>
      </c>
      <c r="B146" s="33">
        <v>89709</v>
      </c>
      <c r="C146" s="32" t="s">
        <v>19</v>
      </c>
      <c r="D146" s="25" t="s">
        <v>264</v>
      </c>
      <c r="E146" s="27" t="s">
        <v>78</v>
      </c>
      <c r="F146" s="33">
        <v>6</v>
      </c>
      <c r="G146" s="28">
        <v>22.69</v>
      </c>
      <c r="H146" s="23">
        <f t="shared" si="170"/>
        <v>8.7292968000000002</v>
      </c>
      <c r="I146" s="23">
        <f t="shared" si="171"/>
        <v>20.3683592</v>
      </c>
      <c r="J146" s="23">
        <f t="shared" si="172"/>
        <v>29.097656000000001</v>
      </c>
      <c r="K146" s="23">
        <f t="shared" si="173"/>
        <v>52.375780800000001</v>
      </c>
      <c r="L146" s="23">
        <f t="shared" si="174"/>
        <v>122.2101552</v>
      </c>
      <c r="M146" s="28">
        <f t="shared" si="175"/>
        <v>174.585936</v>
      </c>
    </row>
    <row r="147" spans="1:13" ht="25.5">
      <c r="A147" s="31" t="s">
        <v>438</v>
      </c>
      <c r="B147" s="33">
        <v>86881</v>
      </c>
      <c r="C147" s="32" t="s">
        <v>19</v>
      </c>
      <c r="D147" s="25" t="s">
        <v>265</v>
      </c>
      <c r="E147" s="27" t="s">
        <v>78</v>
      </c>
      <c r="F147" s="33">
        <v>8</v>
      </c>
      <c r="G147" s="28">
        <v>219.9</v>
      </c>
      <c r="H147" s="23">
        <f t="shared" si="170"/>
        <v>84.599927999999991</v>
      </c>
      <c r="I147" s="23">
        <f t="shared" si="171"/>
        <v>197.39983199999998</v>
      </c>
      <c r="J147" s="23">
        <f t="shared" si="172"/>
        <v>281.99975999999998</v>
      </c>
      <c r="K147" s="23">
        <f t="shared" si="173"/>
        <v>676.79942399999993</v>
      </c>
      <c r="L147" s="23">
        <f t="shared" si="174"/>
        <v>1579.1986559999998</v>
      </c>
      <c r="M147" s="28">
        <f t="shared" si="175"/>
        <v>2255.9980799999998</v>
      </c>
    </row>
    <row r="148" spans="1:13">
      <c r="A148" s="31" t="s">
        <v>439</v>
      </c>
      <c r="B148" s="33">
        <v>86883</v>
      </c>
      <c r="C148" s="32" t="s">
        <v>19</v>
      </c>
      <c r="D148" s="25" t="s">
        <v>266</v>
      </c>
      <c r="E148" s="27" t="s">
        <v>78</v>
      </c>
      <c r="F148" s="33">
        <v>1</v>
      </c>
      <c r="G148" s="28">
        <v>11.64</v>
      </c>
      <c r="H148" s="23">
        <f t="shared" si="170"/>
        <v>4.4781408000000003</v>
      </c>
      <c r="I148" s="23">
        <f t="shared" si="171"/>
        <v>10.448995200000001</v>
      </c>
      <c r="J148" s="23">
        <f t="shared" si="172"/>
        <v>14.927136000000001</v>
      </c>
      <c r="K148" s="23">
        <f t="shared" si="173"/>
        <v>4.4781408000000003</v>
      </c>
      <c r="L148" s="23">
        <f t="shared" si="174"/>
        <v>10.448995200000001</v>
      </c>
      <c r="M148" s="28">
        <f t="shared" si="175"/>
        <v>14.927136000000001</v>
      </c>
    </row>
    <row r="149" spans="1:13" ht="25.5">
      <c r="A149" s="31" t="s">
        <v>440</v>
      </c>
      <c r="B149" s="33">
        <v>86879</v>
      </c>
      <c r="C149" s="32" t="s">
        <v>19</v>
      </c>
      <c r="D149" s="25" t="s">
        <v>267</v>
      </c>
      <c r="E149" s="27" t="s">
        <v>78</v>
      </c>
      <c r="F149" s="33">
        <v>8</v>
      </c>
      <c r="G149" s="28">
        <v>9.94</v>
      </c>
      <c r="H149" s="23">
        <f t="shared" si="170"/>
        <v>3.8241167999999996</v>
      </c>
      <c r="I149" s="23">
        <f t="shared" si="171"/>
        <v>8.9229391999999983</v>
      </c>
      <c r="J149" s="23">
        <f t="shared" si="172"/>
        <v>12.747055999999999</v>
      </c>
      <c r="K149" s="23">
        <f t="shared" si="173"/>
        <v>30.592934399999997</v>
      </c>
      <c r="L149" s="23">
        <f t="shared" si="174"/>
        <v>71.383513599999986</v>
      </c>
      <c r="M149" s="28">
        <f t="shared" si="175"/>
        <v>101.97644799999999</v>
      </c>
    </row>
    <row r="150" spans="1:13" ht="25.5">
      <c r="A150" s="31" t="s">
        <v>441</v>
      </c>
      <c r="B150" s="33">
        <v>86877</v>
      </c>
      <c r="C150" s="32" t="s">
        <v>19</v>
      </c>
      <c r="D150" s="25" t="s">
        <v>268</v>
      </c>
      <c r="E150" s="27" t="s">
        <v>78</v>
      </c>
      <c r="F150" s="33">
        <v>1</v>
      </c>
      <c r="G150" s="28">
        <v>72.989999999999995</v>
      </c>
      <c r="H150" s="23">
        <f t="shared" si="170"/>
        <v>28.080712799999997</v>
      </c>
      <c r="I150" s="23">
        <f t="shared" si="171"/>
        <v>65.521663199999992</v>
      </c>
      <c r="J150" s="23">
        <f t="shared" si="172"/>
        <v>93.602375999999992</v>
      </c>
      <c r="K150" s="23">
        <f t="shared" si="173"/>
        <v>28.080712799999997</v>
      </c>
      <c r="L150" s="23">
        <f t="shared" si="174"/>
        <v>65.521663199999992</v>
      </c>
      <c r="M150" s="28">
        <f t="shared" si="175"/>
        <v>93.602375999999992</v>
      </c>
    </row>
    <row r="151" spans="1:13" ht="25.5">
      <c r="A151" s="31" t="s">
        <v>442</v>
      </c>
      <c r="B151" s="33">
        <v>89848</v>
      </c>
      <c r="C151" s="32" t="s">
        <v>19</v>
      </c>
      <c r="D151" s="25" t="s">
        <v>269</v>
      </c>
      <c r="E151" s="27" t="s">
        <v>22</v>
      </c>
      <c r="F151" s="33">
        <v>190.2</v>
      </c>
      <c r="G151" s="28">
        <v>29.07</v>
      </c>
      <c r="H151" s="23">
        <f t="shared" si="170"/>
        <v>11.183810399999999</v>
      </c>
      <c r="I151" s="23">
        <f t="shared" si="171"/>
        <v>26.095557599999996</v>
      </c>
      <c r="J151" s="23">
        <f t="shared" si="172"/>
        <v>37.279367999999998</v>
      </c>
      <c r="K151" s="23">
        <f t="shared" si="173"/>
        <v>2127.1607380799996</v>
      </c>
      <c r="L151" s="23">
        <f t="shared" si="174"/>
        <v>4963.3750555199986</v>
      </c>
      <c r="M151" s="28">
        <f t="shared" si="175"/>
        <v>7090.5357935999991</v>
      </c>
    </row>
    <row r="152" spans="1:13" ht="25.5">
      <c r="A152" s="31" t="s">
        <v>443</v>
      </c>
      <c r="B152" s="33">
        <v>89711</v>
      </c>
      <c r="C152" s="32" t="s">
        <v>19</v>
      </c>
      <c r="D152" s="25" t="s">
        <v>270</v>
      </c>
      <c r="E152" s="27" t="s">
        <v>22</v>
      </c>
      <c r="F152" s="33">
        <v>22.31</v>
      </c>
      <c r="G152" s="28">
        <v>23.87</v>
      </c>
      <c r="H152" s="23">
        <f t="shared" si="170"/>
        <v>9.1832663999999991</v>
      </c>
      <c r="I152" s="23">
        <f t="shared" si="171"/>
        <v>21.427621599999998</v>
      </c>
      <c r="J152" s="23">
        <f t="shared" si="172"/>
        <v>30.610887999999999</v>
      </c>
      <c r="K152" s="23">
        <f t="shared" si="173"/>
        <v>204.87867338399997</v>
      </c>
      <c r="L152" s="23">
        <f t="shared" si="174"/>
        <v>478.05023789599994</v>
      </c>
      <c r="M152" s="28">
        <f t="shared" si="175"/>
        <v>682.92891127999997</v>
      </c>
    </row>
    <row r="153" spans="1:13" ht="25.5">
      <c r="A153" s="31" t="s">
        <v>444</v>
      </c>
      <c r="B153" s="22">
        <v>89712</v>
      </c>
      <c r="C153" s="20" t="s">
        <v>19</v>
      </c>
      <c r="D153" s="20" t="s">
        <v>271</v>
      </c>
      <c r="E153" s="27" t="s">
        <v>22</v>
      </c>
      <c r="F153" s="33">
        <v>47.85</v>
      </c>
      <c r="G153" s="28">
        <v>29.6</v>
      </c>
      <c r="H153" s="23">
        <f t="shared" si="170"/>
        <v>11.387712000000001</v>
      </c>
      <c r="I153" s="23">
        <f t="shared" si="171"/>
        <v>26.571328000000001</v>
      </c>
      <c r="J153" s="23">
        <f t="shared" si="172"/>
        <v>37.959040000000002</v>
      </c>
      <c r="K153" s="23">
        <f t="shared" si="173"/>
        <v>544.90201920000004</v>
      </c>
      <c r="L153" s="23">
        <f t="shared" si="174"/>
        <v>1271.4380448000002</v>
      </c>
      <c r="M153" s="28">
        <f t="shared" si="175"/>
        <v>1816.3400640000002</v>
      </c>
    </row>
    <row r="154" spans="1:13" ht="25.5">
      <c r="A154" s="31" t="s">
        <v>445</v>
      </c>
      <c r="B154" s="33">
        <v>89713</v>
      </c>
      <c r="C154" s="32" t="s">
        <v>19</v>
      </c>
      <c r="D154" s="25" t="s">
        <v>272</v>
      </c>
      <c r="E154" s="27" t="s">
        <v>22</v>
      </c>
      <c r="F154" s="33">
        <v>12</v>
      </c>
      <c r="G154" s="28">
        <v>36.700000000000003</v>
      </c>
      <c r="H154" s="23">
        <f t="shared" si="170"/>
        <v>14.119224000000001</v>
      </c>
      <c r="I154" s="23">
        <f t="shared" si="171"/>
        <v>32.944856000000001</v>
      </c>
      <c r="J154" s="23">
        <f t="shared" si="172"/>
        <v>47.064080000000004</v>
      </c>
      <c r="K154" s="23">
        <f t="shared" si="173"/>
        <v>169.430688</v>
      </c>
      <c r="L154" s="23">
        <f t="shared" si="174"/>
        <v>395.33827200000002</v>
      </c>
      <c r="M154" s="28">
        <f t="shared" si="175"/>
        <v>564.76896000000011</v>
      </c>
    </row>
    <row r="155" spans="1:13">
      <c r="A155" s="31" t="s">
        <v>446</v>
      </c>
      <c r="B155" s="33">
        <v>303</v>
      </c>
      <c r="C155" s="32" t="s">
        <v>19</v>
      </c>
      <c r="D155" s="25" t="s">
        <v>273</v>
      </c>
      <c r="E155" s="27" t="s">
        <v>78</v>
      </c>
      <c r="F155" s="33">
        <v>48</v>
      </c>
      <c r="G155" s="28">
        <v>3.04</v>
      </c>
      <c r="H155" s="23">
        <f t="shared" si="170"/>
        <v>1.1695488000000001</v>
      </c>
      <c r="I155" s="23">
        <f t="shared" si="171"/>
        <v>2.7289471999999999</v>
      </c>
      <c r="J155" s="23">
        <f t="shared" si="172"/>
        <v>3.8984960000000002</v>
      </c>
      <c r="K155" s="23">
        <f t="shared" si="173"/>
        <v>56.138342399999999</v>
      </c>
      <c r="L155" s="23">
        <f t="shared" si="174"/>
        <v>130.98946559999999</v>
      </c>
      <c r="M155" s="28">
        <f t="shared" si="175"/>
        <v>187.12780800000002</v>
      </c>
    </row>
    <row r="156" spans="1:13">
      <c r="A156" s="31" t="s">
        <v>447</v>
      </c>
      <c r="B156" s="33">
        <v>20085</v>
      </c>
      <c r="C156" s="32" t="s">
        <v>19</v>
      </c>
      <c r="D156" s="25" t="s">
        <v>274</v>
      </c>
      <c r="E156" s="27" t="s">
        <v>78</v>
      </c>
      <c r="F156" s="33">
        <v>51</v>
      </c>
      <c r="G156" s="28">
        <v>2.04</v>
      </c>
      <c r="H156" s="23">
        <f t="shared" si="170"/>
        <v>0.78482879999999999</v>
      </c>
      <c r="I156" s="23">
        <f t="shared" si="171"/>
        <v>1.8312672000000001</v>
      </c>
      <c r="J156" s="23">
        <f t="shared" si="172"/>
        <v>2.6160960000000002</v>
      </c>
      <c r="K156" s="23">
        <f t="shared" si="173"/>
        <v>40.026268799999997</v>
      </c>
      <c r="L156" s="23">
        <f t="shared" si="174"/>
        <v>93.394627200000002</v>
      </c>
      <c r="M156" s="28">
        <f t="shared" si="175"/>
        <v>133.420896</v>
      </c>
    </row>
    <row r="157" spans="1:13">
      <c r="A157" s="31" t="s">
        <v>448</v>
      </c>
      <c r="B157" s="33">
        <v>298</v>
      </c>
      <c r="C157" s="32" t="s">
        <v>19</v>
      </c>
      <c r="D157" s="25" t="s">
        <v>275</v>
      </c>
      <c r="E157" s="27" t="s">
        <v>78</v>
      </c>
      <c r="F157" s="33">
        <v>9</v>
      </c>
      <c r="G157" s="28">
        <v>2.48</v>
      </c>
      <c r="H157" s="23">
        <f t="shared" si="170"/>
        <v>0.9541056</v>
      </c>
      <c r="I157" s="23">
        <f t="shared" si="171"/>
        <v>2.2262464</v>
      </c>
      <c r="J157" s="23">
        <f t="shared" si="172"/>
        <v>3.1803520000000001</v>
      </c>
      <c r="K157" s="23">
        <f t="shared" si="173"/>
        <v>8.5869503999999992</v>
      </c>
      <c r="L157" s="23">
        <f t="shared" si="174"/>
        <v>20.036217600000001</v>
      </c>
      <c r="M157" s="28">
        <f t="shared" si="175"/>
        <v>28.623168</v>
      </c>
    </row>
    <row r="158" spans="1:13" ht="38.25">
      <c r="A158" s="31" t="s">
        <v>449</v>
      </c>
      <c r="B158" s="33">
        <v>89748</v>
      </c>
      <c r="C158" s="32" t="s">
        <v>19</v>
      </c>
      <c r="D158" s="25" t="s">
        <v>276</v>
      </c>
      <c r="E158" s="27" t="s">
        <v>78</v>
      </c>
      <c r="F158" s="33">
        <v>4</v>
      </c>
      <c r="G158" s="28">
        <v>42.67</v>
      </c>
      <c r="H158" s="23">
        <f t="shared" si="170"/>
        <v>16.4160024</v>
      </c>
      <c r="I158" s="23">
        <f t="shared" si="171"/>
        <v>38.304005599999996</v>
      </c>
      <c r="J158" s="23">
        <f t="shared" si="172"/>
        <v>54.720008</v>
      </c>
      <c r="K158" s="23">
        <f t="shared" si="173"/>
        <v>65.6640096</v>
      </c>
      <c r="L158" s="23">
        <f t="shared" si="174"/>
        <v>153.21602239999999</v>
      </c>
      <c r="M158" s="28">
        <f t="shared" si="175"/>
        <v>218.880032</v>
      </c>
    </row>
    <row r="159" spans="1:13" ht="38.25">
      <c r="A159" s="31" t="s">
        <v>450</v>
      </c>
      <c r="B159" s="33">
        <v>89728</v>
      </c>
      <c r="C159" s="32" t="s">
        <v>19</v>
      </c>
      <c r="D159" s="25" t="s">
        <v>277</v>
      </c>
      <c r="E159" s="27" t="s">
        <v>78</v>
      </c>
      <c r="F159" s="33">
        <v>14</v>
      </c>
      <c r="G159" s="28">
        <v>14.4</v>
      </c>
      <c r="H159" s="23">
        <f t="shared" si="170"/>
        <v>5.539968</v>
      </c>
      <c r="I159" s="23">
        <f t="shared" si="171"/>
        <v>12.926591999999999</v>
      </c>
      <c r="J159" s="23">
        <f t="shared" si="172"/>
        <v>18.466560000000001</v>
      </c>
      <c r="K159" s="23">
        <f t="shared" si="173"/>
        <v>77.559551999999996</v>
      </c>
      <c r="L159" s="23">
        <f t="shared" si="174"/>
        <v>180.97228799999999</v>
      </c>
      <c r="M159" s="28">
        <f t="shared" si="175"/>
        <v>258.53183999999999</v>
      </c>
    </row>
    <row r="160" spans="1:13" ht="38.25">
      <c r="A160" s="31" t="s">
        <v>451</v>
      </c>
      <c r="B160" s="33">
        <v>89746</v>
      </c>
      <c r="C160" s="32" t="s">
        <v>19</v>
      </c>
      <c r="D160" s="25" t="s">
        <v>278</v>
      </c>
      <c r="E160" s="27" t="s">
        <v>78</v>
      </c>
      <c r="F160" s="33">
        <v>17</v>
      </c>
      <c r="G160" s="28">
        <v>29.28</v>
      </c>
      <c r="H160" s="23">
        <f t="shared" si="170"/>
        <v>11.264601600000001</v>
      </c>
      <c r="I160" s="23">
        <f t="shared" si="171"/>
        <v>26.284070400000001</v>
      </c>
      <c r="J160" s="23">
        <f t="shared" si="172"/>
        <v>37.548672000000003</v>
      </c>
      <c r="K160" s="23">
        <f t="shared" si="173"/>
        <v>191.4982272</v>
      </c>
      <c r="L160" s="23">
        <f t="shared" si="174"/>
        <v>446.82919680000003</v>
      </c>
      <c r="M160" s="28">
        <f t="shared" si="175"/>
        <v>638.32742400000006</v>
      </c>
    </row>
    <row r="161" spans="1:13" s="56" customFormat="1" ht="38.25">
      <c r="A161" s="31" t="s">
        <v>452</v>
      </c>
      <c r="B161" s="33">
        <v>89726</v>
      </c>
      <c r="C161" s="32" t="s">
        <v>19</v>
      </c>
      <c r="D161" s="25" t="s">
        <v>279</v>
      </c>
      <c r="E161" s="27" t="s">
        <v>78</v>
      </c>
      <c r="F161" s="33">
        <v>19</v>
      </c>
      <c r="G161" s="28">
        <v>11.86</v>
      </c>
      <c r="H161" s="23">
        <f t="shared" si="170"/>
        <v>4.5627791999999996</v>
      </c>
      <c r="I161" s="23">
        <f t="shared" si="171"/>
        <v>10.6464848</v>
      </c>
      <c r="J161" s="23">
        <f t="shared" si="172"/>
        <v>15.209263999999999</v>
      </c>
      <c r="K161" s="23">
        <f t="shared" si="173"/>
        <v>86.69280479999999</v>
      </c>
      <c r="L161" s="23">
        <f t="shared" si="174"/>
        <v>202.28321119999998</v>
      </c>
      <c r="M161" s="28">
        <f t="shared" si="175"/>
        <v>288.97601599999996</v>
      </c>
    </row>
    <row r="162" spans="1:13" s="56" customFormat="1" ht="38.25">
      <c r="A162" s="31" t="s">
        <v>453</v>
      </c>
      <c r="B162" s="33">
        <v>89732</v>
      </c>
      <c r="C162" s="32" t="s">
        <v>19</v>
      </c>
      <c r="D162" s="25" t="s">
        <v>280</v>
      </c>
      <c r="E162" s="27" t="s">
        <v>78</v>
      </c>
      <c r="F162" s="33">
        <v>10</v>
      </c>
      <c r="G162" s="28">
        <v>16.46</v>
      </c>
      <c r="H162" s="23">
        <f t="shared" si="170"/>
        <v>6.3324911999999998</v>
      </c>
      <c r="I162" s="23">
        <f t="shared" si="171"/>
        <v>14.775812799999999</v>
      </c>
      <c r="J162" s="23">
        <f t="shared" si="172"/>
        <v>21.108304</v>
      </c>
      <c r="K162" s="23">
        <f t="shared" si="173"/>
        <v>63.324911999999998</v>
      </c>
      <c r="L162" s="23">
        <f t="shared" si="174"/>
        <v>147.758128</v>
      </c>
      <c r="M162" s="28">
        <f t="shared" si="175"/>
        <v>211.08304000000001</v>
      </c>
    </row>
    <row r="163" spans="1:13" s="56" customFormat="1" ht="38.25">
      <c r="A163" s="31" t="s">
        <v>454</v>
      </c>
      <c r="B163" s="33">
        <v>89739</v>
      </c>
      <c r="C163" s="32" t="s">
        <v>19</v>
      </c>
      <c r="D163" s="25" t="s">
        <v>281</v>
      </c>
      <c r="E163" s="27" t="s">
        <v>78</v>
      </c>
      <c r="F163" s="33">
        <v>4</v>
      </c>
      <c r="G163" s="28">
        <v>24.27</v>
      </c>
      <c r="H163" s="23">
        <f t="shared" si="170"/>
        <v>9.3371543999999993</v>
      </c>
      <c r="I163" s="23">
        <f t="shared" si="171"/>
        <v>21.7866936</v>
      </c>
      <c r="J163" s="23">
        <f t="shared" si="172"/>
        <v>31.123847999999999</v>
      </c>
      <c r="K163" s="23">
        <f t="shared" si="173"/>
        <v>37.348617599999997</v>
      </c>
      <c r="L163" s="23">
        <f t="shared" si="174"/>
        <v>87.146774399999998</v>
      </c>
      <c r="M163" s="28">
        <f t="shared" si="175"/>
        <v>124.495392</v>
      </c>
    </row>
    <row r="164" spans="1:13" s="56" customFormat="1" ht="38.25">
      <c r="A164" s="31" t="s">
        <v>455</v>
      </c>
      <c r="B164" s="33">
        <v>89724</v>
      </c>
      <c r="C164" s="32" t="s">
        <v>19</v>
      </c>
      <c r="D164" s="60" t="s">
        <v>282</v>
      </c>
      <c r="E164" s="27" t="s">
        <v>78</v>
      </c>
      <c r="F164" s="33">
        <v>8</v>
      </c>
      <c r="G164" s="28">
        <v>11.64</v>
      </c>
      <c r="H164" s="23">
        <f t="shared" si="170"/>
        <v>4.4781408000000003</v>
      </c>
      <c r="I164" s="23">
        <f t="shared" si="171"/>
        <v>10.448995200000001</v>
      </c>
      <c r="J164" s="23">
        <f t="shared" si="172"/>
        <v>14.927136000000001</v>
      </c>
      <c r="K164" s="23">
        <f t="shared" si="173"/>
        <v>35.825126400000002</v>
      </c>
      <c r="L164" s="23">
        <f t="shared" si="174"/>
        <v>83.591961600000005</v>
      </c>
      <c r="M164" s="28">
        <f t="shared" si="175"/>
        <v>119.41708800000001</v>
      </c>
    </row>
    <row r="165" spans="1:13" s="56" customFormat="1" ht="38.25">
      <c r="A165" s="31" t="s">
        <v>456</v>
      </c>
      <c r="B165" s="33">
        <v>89744</v>
      </c>
      <c r="C165" s="32" t="s">
        <v>19</v>
      </c>
      <c r="D165" s="60" t="s">
        <v>283</v>
      </c>
      <c r="E165" s="33" t="s">
        <v>78</v>
      </c>
      <c r="F165" s="33">
        <v>17</v>
      </c>
      <c r="G165" s="28">
        <v>28.49</v>
      </c>
      <c r="H165" s="23">
        <f t="shared" si="170"/>
        <v>10.960672799999999</v>
      </c>
      <c r="I165" s="23">
        <f t="shared" si="171"/>
        <v>25.574903199999998</v>
      </c>
      <c r="J165" s="23">
        <f t="shared" si="172"/>
        <v>36.535575999999999</v>
      </c>
      <c r="K165" s="23">
        <f t="shared" si="173"/>
        <v>186.33143759999999</v>
      </c>
      <c r="L165" s="23">
        <f t="shared" si="174"/>
        <v>434.77335439999996</v>
      </c>
      <c r="M165" s="28">
        <f t="shared" si="175"/>
        <v>621.10479199999997</v>
      </c>
    </row>
    <row r="166" spans="1:13" s="56" customFormat="1" ht="38.25">
      <c r="A166" s="31" t="s">
        <v>457</v>
      </c>
      <c r="B166" s="33">
        <v>89731</v>
      </c>
      <c r="C166" s="32" t="s">
        <v>19</v>
      </c>
      <c r="D166" s="60" t="s">
        <v>284</v>
      </c>
      <c r="E166" s="27" t="s">
        <v>78</v>
      </c>
      <c r="F166" s="33">
        <v>15</v>
      </c>
      <c r="G166" s="28">
        <v>15.77</v>
      </c>
      <c r="H166" s="23">
        <f t="shared" si="170"/>
        <v>6.0670343999999989</v>
      </c>
      <c r="I166" s="23">
        <f t="shared" si="171"/>
        <v>14.156413599999997</v>
      </c>
      <c r="J166" s="23">
        <f t="shared" si="172"/>
        <v>20.223447999999998</v>
      </c>
      <c r="K166" s="23">
        <f t="shared" si="173"/>
        <v>91.005515999999986</v>
      </c>
      <c r="L166" s="23">
        <f t="shared" si="174"/>
        <v>212.34620399999994</v>
      </c>
      <c r="M166" s="28">
        <f t="shared" si="175"/>
        <v>303.35171999999994</v>
      </c>
    </row>
    <row r="167" spans="1:13" s="56" customFormat="1" ht="38.25">
      <c r="A167" s="31" t="s">
        <v>458</v>
      </c>
      <c r="B167" s="33">
        <v>104345</v>
      </c>
      <c r="C167" s="32" t="s">
        <v>19</v>
      </c>
      <c r="D167" s="25" t="s">
        <v>285</v>
      </c>
      <c r="E167" s="27" t="s">
        <v>78</v>
      </c>
      <c r="F167" s="33">
        <v>3</v>
      </c>
      <c r="G167" s="28">
        <v>43.38</v>
      </c>
      <c r="H167" s="23">
        <f t="shared" si="170"/>
        <v>16.689153600000001</v>
      </c>
      <c r="I167" s="23">
        <f t="shared" si="171"/>
        <v>38.941358399999999</v>
      </c>
      <c r="J167" s="23">
        <f t="shared" si="172"/>
        <v>55.630512000000003</v>
      </c>
      <c r="K167" s="23">
        <f t="shared" si="173"/>
        <v>50.067460800000006</v>
      </c>
      <c r="L167" s="23">
        <f t="shared" si="174"/>
        <v>116.8240752</v>
      </c>
      <c r="M167" s="28">
        <f t="shared" si="175"/>
        <v>166.891536</v>
      </c>
    </row>
    <row r="168" spans="1:13" s="56" customFormat="1" ht="38.25">
      <c r="A168" s="31" t="s">
        <v>459</v>
      </c>
      <c r="B168" s="33">
        <v>89797</v>
      </c>
      <c r="C168" s="32" t="s">
        <v>19</v>
      </c>
      <c r="D168" s="25" t="s">
        <v>286</v>
      </c>
      <c r="E168" s="27" t="s">
        <v>78</v>
      </c>
      <c r="F168" s="33">
        <v>4</v>
      </c>
      <c r="G168" s="28">
        <v>51.76</v>
      </c>
      <c r="H168" s="23">
        <f t="shared" si="170"/>
        <v>19.913107199999995</v>
      </c>
      <c r="I168" s="23">
        <f t="shared" si="171"/>
        <v>46.463916799999993</v>
      </c>
      <c r="J168" s="23">
        <f t="shared" si="172"/>
        <v>66.377023999999992</v>
      </c>
      <c r="K168" s="23">
        <f t="shared" si="173"/>
        <v>79.652428799999981</v>
      </c>
      <c r="L168" s="23">
        <f t="shared" si="174"/>
        <v>185.85566719999997</v>
      </c>
      <c r="M168" s="28">
        <f t="shared" si="175"/>
        <v>265.50809599999997</v>
      </c>
    </row>
    <row r="169" spans="1:13" s="56" customFormat="1" ht="38.25">
      <c r="A169" s="31" t="s">
        <v>460</v>
      </c>
      <c r="B169" s="33">
        <v>89827</v>
      </c>
      <c r="C169" s="32" t="s">
        <v>19</v>
      </c>
      <c r="D169" s="25" t="s">
        <v>287</v>
      </c>
      <c r="E169" s="27" t="s">
        <v>78</v>
      </c>
      <c r="F169" s="33">
        <v>1</v>
      </c>
      <c r="G169" s="28">
        <v>19.100000000000001</v>
      </c>
      <c r="H169" s="23">
        <f t="shared" si="170"/>
        <v>7.3481520000000007</v>
      </c>
      <c r="I169" s="23">
        <f t="shared" si="171"/>
        <v>17.145688</v>
      </c>
      <c r="J169" s="23">
        <f t="shared" si="172"/>
        <v>24.493840000000002</v>
      </c>
      <c r="K169" s="23">
        <f t="shared" si="173"/>
        <v>7.3481520000000007</v>
      </c>
      <c r="L169" s="23">
        <f t="shared" si="174"/>
        <v>17.145688</v>
      </c>
      <c r="M169" s="28">
        <f t="shared" si="175"/>
        <v>24.493840000000002</v>
      </c>
    </row>
    <row r="170" spans="1:13" s="56" customFormat="1" ht="38.25">
      <c r="A170" s="31" t="s">
        <v>461</v>
      </c>
      <c r="B170" s="33">
        <v>89778</v>
      </c>
      <c r="C170" s="32" t="s">
        <v>19</v>
      </c>
      <c r="D170" s="25" t="s">
        <v>288</v>
      </c>
      <c r="E170" s="27" t="s">
        <v>78</v>
      </c>
      <c r="F170" s="33">
        <v>1</v>
      </c>
      <c r="G170" s="28">
        <v>19.3</v>
      </c>
      <c r="H170" s="23">
        <f t="shared" si="170"/>
        <v>7.4250959999999999</v>
      </c>
      <c r="I170" s="23">
        <f t="shared" si="171"/>
        <v>17.325223999999999</v>
      </c>
      <c r="J170" s="23">
        <f t="shared" si="172"/>
        <v>24.750320000000002</v>
      </c>
      <c r="K170" s="23">
        <f t="shared" si="173"/>
        <v>7.4250959999999999</v>
      </c>
      <c r="L170" s="23">
        <f t="shared" si="174"/>
        <v>17.325223999999999</v>
      </c>
      <c r="M170" s="28">
        <f t="shared" si="175"/>
        <v>24.750320000000002</v>
      </c>
    </row>
    <row r="171" spans="1:13" s="56" customFormat="1" ht="25.5">
      <c r="A171" s="31" t="s">
        <v>462</v>
      </c>
      <c r="B171" s="33">
        <v>89557</v>
      </c>
      <c r="C171" s="32" t="s">
        <v>19</v>
      </c>
      <c r="D171" s="25" t="s">
        <v>289</v>
      </c>
      <c r="E171" s="27" t="s">
        <v>78</v>
      </c>
      <c r="F171" s="33">
        <v>1</v>
      </c>
      <c r="G171" s="28">
        <v>30.59</v>
      </c>
      <c r="H171" s="23">
        <f t="shared" si="170"/>
        <v>11.768584800000001</v>
      </c>
      <c r="I171" s="23">
        <f t="shared" si="171"/>
        <v>27.4600312</v>
      </c>
      <c r="J171" s="23">
        <f t="shared" si="172"/>
        <v>39.228616000000002</v>
      </c>
      <c r="K171" s="23">
        <f t="shared" si="173"/>
        <v>11.768584800000001</v>
      </c>
      <c r="L171" s="23">
        <f t="shared" si="174"/>
        <v>27.4600312</v>
      </c>
      <c r="M171" s="28">
        <f t="shared" si="175"/>
        <v>39.228616000000002</v>
      </c>
    </row>
    <row r="172" spans="1:13" s="56" customFormat="1">
      <c r="A172" s="31" t="s">
        <v>463</v>
      </c>
      <c r="B172" s="33">
        <v>7097</v>
      </c>
      <c r="C172" s="32" t="s">
        <v>19</v>
      </c>
      <c r="D172" s="25" t="s">
        <v>290</v>
      </c>
      <c r="E172" s="27" t="s">
        <v>78</v>
      </c>
      <c r="F172" s="33">
        <v>7</v>
      </c>
      <c r="G172" s="28">
        <v>7.1</v>
      </c>
      <c r="H172" s="23">
        <f t="shared" si="170"/>
        <v>2.7315119999999995</v>
      </c>
      <c r="I172" s="23">
        <f t="shared" si="171"/>
        <v>6.3735279999999985</v>
      </c>
      <c r="J172" s="23">
        <f t="shared" si="172"/>
        <v>9.1050399999999989</v>
      </c>
      <c r="K172" s="23">
        <f t="shared" si="173"/>
        <v>19.120583999999997</v>
      </c>
      <c r="L172" s="23">
        <f t="shared" si="174"/>
        <v>44.614695999999988</v>
      </c>
      <c r="M172" s="28">
        <f t="shared" si="175"/>
        <v>63.735279999999989</v>
      </c>
    </row>
    <row r="173" spans="1:13" s="56" customFormat="1">
      <c r="A173" s="31" t="s">
        <v>464</v>
      </c>
      <c r="B173" s="33">
        <v>11658</v>
      </c>
      <c r="C173" s="32" t="s">
        <v>19</v>
      </c>
      <c r="D173" s="25" t="s">
        <v>291</v>
      </c>
      <c r="E173" s="27" t="s">
        <v>78</v>
      </c>
      <c r="F173" s="33">
        <v>2</v>
      </c>
      <c r="G173" s="28">
        <v>15.69</v>
      </c>
      <c r="H173" s="23">
        <f t="shared" si="170"/>
        <v>6.0362567999999994</v>
      </c>
      <c r="I173" s="23">
        <f t="shared" si="171"/>
        <v>14.0845992</v>
      </c>
      <c r="J173" s="23">
        <f t="shared" si="172"/>
        <v>20.120856</v>
      </c>
      <c r="K173" s="23">
        <f t="shared" si="173"/>
        <v>12.072513599999999</v>
      </c>
      <c r="L173" s="23">
        <f t="shared" si="174"/>
        <v>28.169198399999999</v>
      </c>
      <c r="M173" s="28">
        <f t="shared" si="175"/>
        <v>40.241712</v>
      </c>
    </row>
    <row r="174" spans="1:13" s="134" customFormat="1">
      <c r="A174" s="31" t="s">
        <v>465</v>
      </c>
      <c r="B174" s="33"/>
      <c r="C174" s="30" t="s">
        <v>531</v>
      </c>
      <c r="D174" s="30" t="s">
        <v>545</v>
      </c>
      <c r="E174" s="27" t="s">
        <v>78</v>
      </c>
      <c r="F174" s="33">
        <v>1</v>
      </c>
      <c r="G174" s="35">
        <v>1990</v>
      </c>
      <c r="H174" s="23">
        <f t="shared" si="170"/>
        <v>765.59280000000001</v>
      </c>
      <c r="I174" s="23">
        <f t="shared" si="171"/>
        <v>1786.3832</v>
      </c>
      <c r="J174" s="23">
        <f t="shared" si="172"/>
        <v>2551.9760000000001</v>
      </c>
      <c r="K174" s="23">
        <f t="shared" si="173"/>
        <v>765.59280000000001</v>
      </c>
      <c r="L174" s="23">
        <f t="shared" si="174"/>
        <v>1786.3832</v>
      </c>
      <c r="M174" s="28">
        <f t="shared" si="175"/>
        <v>2551.9760000000001</v>
      </c>
    </row>
    <row r="175" spans="1:13" s="56" customFormat="1">
      <c r="A175" s="31" t="s">
        <v>466</v>
      </c>
      <c r="B175" s="33" t="s">
        <v>292</v>
      </c>
      <c r="C175" s="32" t="s">
        <v>19</v>
      </c>
      <c r="D175" s="25" t="s">
        <v>293</v>
      </c>
      <c r="E175" s="27" t="s">
        <v>116</v>
      </c>
      <c r="F175" s="33">
        <v>6</v>
      </c>
      <c r="G175" s="28">
        <v>1046.1199999999999</v>
      </c>
      <c r="H175" s="23">
        <f t="shared" si="170"/>
        <v>402.46328639999996</v>
      </c>
      <c r="I175" s="23">
        <f t="shared" si="171"/>
        <v>939.08100159999981</v>
      </c>
      <c r="J175" s="23">
        <f t="shared" si="172"/>
        <v>1341.5442879999998</v>
      </c>
      <c r="K175" s="23">
        <f t="shared" si="173"/>
        <v>2414.7797183999996</v>
      </c>
      <c r="L175" s="23">
        <f t="shared" si="174"/>
        <v>5634.4860095999993</v>
      </c>
      <c r="M175" s="28">
        <f t="shared" si="175"/>
        <v>8049.2657279999985</v>
      </c>
    </row>
    <row r="176" spans="1:13">
      <c r="A176" s="31" t="s">
        <v>467</v>
      </c>
      <c r="B176" s="33">
        <v>39319</v>
      </c>
      <c r="C176" s="32" t="s">
        <v>19</v>
      </c>
      <c r="D176" s="25" t="s">
        <v>294</v>
      </c>
      <c r="E176" s="27" t="s">
        <v>78</v>
      </c>
      <c r="F176" s="33">
        <v>6</v>
      </c>
      <c r="G176" s="28">
        <v>8.6199999999999992</v>
      </c>
      <c r="H176" s="23">
        <f t="shared" si="170"/>
        <v>3.3162863999999996</v>
      </c>
      <c r="I176" s="23">
        <f t="shared" si="171"/>
        <v>7.7380015999999996</v>
      </c>
      <c r="J176" s="23">
        <f t="shared" si="172"/>
        <v>11.054288</v>
      </c>
      <c r="K176" s="23">
        <f t="shared" si="173"/>
        <v>19.897718399999999</v>
      </c>
      <c r="L176" s="23">
        <f t="shared" si="174"/>
        <v>46.428009599999996</v>
      </c>
      <c r="M176" s="28">
        <f t="shared" si="175"/>
        <v>66.325727999999998</v>
      </c>
    </row>
    <row r="177" spans="1:13" ht="25.5">
      <c r="A177" s="31" t="s">
        <v>468</v>
      </c>
      <c r="B177" s="33">
        <v>98082</v>
      </c>
      <c r="C177" s="32" t="s">
        <v>19</v>
      </c>
      <c r="D177" s="25" t="s">
        <v>295</v>
      </c>
      <c r="E177" s="27" t="s">
        <v>78</v>
      </c>
      <c r="F177" s="33">
        <v>1</v>
      </c>
      <c r="G177" s="28">
        <v>4121.13</v>
      </c>
      <c r="H177" s="23">
        <f t="shared" si="170"/>
        <v>1585.4811336</v>
      </c>
      <c r="I177" s="23">
        <f t="shared" si="171"/>
        <v>3699.4559784000003</v>
      </c>
      <c r="J177" s="23">
        <f t="shared" si="172"/>
        <v>5284.9371120000005</v>
      </c>
      <c r="K177" s="23">
        <f t="shared" si="173"/>
        <v>1585.4811336</v>
      </c>
      <c r="L177" s="23">
        <f t="shared" si="174"/>
        <v>3699.4559784000003</v>
      </c>
      <c r="M177" s="28">
        <f t="shared" si="175"/>
        <v>5284.9371120000005</v>
      </c>
    </row>
    <row r="178" spans="1:13" ht="38.25">
      <c r="A178" s="31" t="s">
        <v>469</v>
      </c>
      <c r="B178" s="33">
        <v>98062</v>
      </c>
      <c r="C178" s="32" t="s">
        <v>19</v>
      </c>
      <c r="D178" s="25" t="s">
        <v>296</v>
      </c>
      <c r="E178" s="27" t="s">
        <v>78</v>
      </c>
      <c r="F178" s="33">
        <v>1</v>
      </c>
      <c r="G178" s="28">
        <v>3421.16</v>
      </c>
      <c r="H178" s="23">
        <f t="shared" si="170"/>
        <v>1316.1886751999998</v>
      </c>
      <c r="I178" s="23">
        <f t="shared" si="171"/>
        <v>3071.1069087999995</v>
      </c>
      <c r="J178" s="23">
        <f t="shared" si="172"/>
        <v>4387.2955839999995</v>
      </c>
      <c r="K178" s="23">
        <f t="shared" si="173"/>
        <v>1316.1886751999998</v>
      </c>
      <c r="L178" s="23">
        <f t="shared" si="174"/>
        <v>3071.1069087999995</v>
      </c>
      <c r="M178" s="28">
        <f t="shared" si="175"/>
        <v>4387.2955839999995</v>
      </c>
    </row>
    <row r="179" spans="1:13" ht="25.5">
      <c r="A179" s="31" t="s">
        <v>470</v>
      </c>
      <c r="B179" s="33" t="s">
        <v>297</v>
      </c>
      <c r="C179" s="32" t="s">
        <v>81</v>
      </c>
      <c r="D179" s="25" t="s">
        <v>298</v>
      </c>
      <c r="E179" s="27" t="s">
        <v>116</v>
      </c>
      <c r="F179" s="33">
        <v>1</v>
      </c>
      <c r="G179" s="28">
        <v>201.44254799999999</v>
      </c>
      <c r="H179" s="23">
        <f t="shared" si="170"/>
        <v>77.498977066559988</v>
      </c>
      <c r="I179" s="23">
        <f t="shared" si="171"/>
        <v>180.83094648863997</v>
      </c>
      <c r="J179" s="23">
        <f t="shared" si="172"/>
        <v>258.32992355519997</v>
      </c>
      <c r="K179" s="23">
        <f t="shared" si="173"/>
        <v>77.498977066559988</v>
      </c>
      <c r="L179" s="23">
        <f t="shared" si="174"/>
        <v>180.83094648863997</v>
      </c>
      <c r="M179" s="28">
        <f t="shared" si="175"/>
        <v>258.32992355519997</v>
      </c>
    </row>
    <row r="180" spans="1:13" ht="25.5">
      <c r="A180" s="31" t="s">
        <v>471</v>
      </c>
      <c r="B180" s="33">
        <v>103042</v>
      </c>
      <c r="C180" s="32" t="s">
        <v>19</v>
      </c>
      <c r="D180" s="25" t="s">
        <v>299</v>
      </c>
      <c r="E180" s="27" t="s">
        <v>78</v>
      </c>
      <c r="F180" s="33">
        <v>1</v>
      </c>
      <c r="G180" s="28">
        <v>25.9</v>
      </c>
      <c r="H180" s="23">
        <f t="shared" si="170"/>
        <v>9.9642479999999995</v>
      </c>
      <c r="I180" s="23">
        <f t="shared" si="171"/>
        <v>23.249911999999998</v>
      </c>
      <c r="J180" s="23">
        <f t="shared" si="172"/>
        <v>33.21416</v>
      </c>
      <c r="K180" s="23">
        <f t="shared" si="173"/>
        <v>9.9642479999999995</v>
      </c>
      <c r="L180" s="23">
        <f t="shared" si="174"/>
        <v>23.249911999999998</v>
      </c>
      <c r="M180" s="28">
        <f t="shared" si="175"/>
        <v>33.21416</v>
      </c>
    </row>
    <row r="181" spans="1:13" ht="25.5">
      <c r="A181" s="31" t="s">
        <v>472</v>
      </c>
      <c r="B181" s="33">
        <v>94489</v>
      </c>
      <c r="C181" s="32" t="s">
        <v>19</v>
      </c>
      <c r="D181" s="25" t="s">
        <v>300</v>
      </c>
      <c r="E181" s="27" t="s">
        <v>78</v>
      </c>
      <c r="F181" s="33">
        <v>1</v>
      </c>
      <c r="G181" s="28">
        <v>31.23</v>
      </c>
      <c r="H181" s="23">
        <f t="shared" si="170"/>
        <v>12.014805599999999</v>
      </c>
      <c r="I181" s="23">
        <f t="shared" si="171"/>
        <v>28.034546399999996</v>
      </c>
      <c r="J181" s="23">
        <f t="shared" si="172"/>
        <v>40.049351999999999</v>
      </c>
      <c r="K181" s="23">
        <f t="shared" si="173"/>
        <v>12.014805599999999</v>
      </c>
      <c r="L181" s="23">
        <f t="shared" si="174"/>
        <v>28.034546399999996</v>
      </c>
      <c r="M181" s="28">
        <f t="shared" si="175"/>
        <v>40.049351999999999</v>
      </c>
    </row>
    <row r="182" spans="1:13" ht="25.5">
      <c r="A182" s="31" t="s">
        <v>473</v>
      </c>
      <c r="B182" s="33">
        <v>94491</v>
      </c>
      <c r="C182" s="32" t="s">
        <v>19</v>
      </c>
      <c r="D182" s="25" t="s">
        <v>301</v>
      </c>
      <c r="E182" s="27" t="s">
        <v>78</v>
      </c>
      <c r="F182" s="33">
        <v>1</v>
      </c>
      <c r="G182" s="28">
        <v>62.49</v>
      </c>
      <c r="H182" s="23">
        <f t="shared" si="170"/>
        <v>24.041152799999999</v>
      </c>
      <c r="I182" s="23">
        <f t="shared" si="171"/>
        <v>56.096023199999991</v>
      </c>
      <c r="J182" s="23">
        <f t="shared" si="172"/>
        <v>80.137175999999997</v>
      </c>
      <c r="K182" s="23">
        <f t="shared" si="173"/>
        <v>24.041152799999999</v>
      </c>
      <c r="L182" s="23">
        <f t="shared" si="174"/>
        <v>56.096023199999991</v>
      </c>
      <c r="M182" s="28">
        <f t="shared" si="175"/>
        <v>80.137175999999997</v>
      </c>
    </row>
    <row r="183" spans="1:13" ht="25.5">
      <c r="A183" s="31" t="s">
        <v>474</v>
      </c>
      <c r="B183" s="33">
        <v>94492</v>
      </c>
      <c r="C183" s="32" t="s">
        <v>19</v>
      </c>
      <c r="D183" s="25" t="s">
        <v>302</v>
      </c>
      <c r="E183" s="27" t="s">
        <v>78</v>
      </c>
      <c r="F183" s="33">
        <v>1</v>
      </c>
      <c r="G183" s="28">
        <v>64.209999999999994</v>
      </c>
      <c r="H183" s="23">
        <f t="shared" si="170"/>
        <v>24.702871199999997</v>
      </c>
      <c r="I183" s="23">
        <f t="shared" si="171"/>
        <v>57.640032799999986</v>
      </c>
      <c r="J183" s="23">
        <f t="shared" si="172"/>
        <v>82.34290399999999</v>
      </c>
      <c r="K183" s="23">
        <f t="shared" si="173"/>
        <v>24.702871199999997</v>
      </c>
      <c r="L183" s="23">
        <f t="shared" si="174"/>
        <v>57.640032799999986</v>
      </c>
      <c r="M183" s="28">
        <f t="shared" si="175"/>
        <v>82.34290399999999</v>
      </c>
    </row>
    <row r="184" spans="1:13" ht="38.25">
      <c r="A184" s="31" t="s">
        <v>475</v>
      </c>
      <c r="B184" s="33">
        <v>94703</v>
      </c>
      <c r="C184" s="32" t="s">
        <v>19</v>
      </c>
      <c r="D184" s="25" t="s">
        <v>303</v>
      </c>
      <c r="E184" s="27" t="s">
        <v>78</v>
      </c>
      <c r="F184" s="33">
        <v>37</v>
      </c>
      <c r="G184" s="28">
        <v>20.22</v>
      </c>
      <c r="H184" s="23">
        <f t="shared" si="170"/>
        <v>7.7790383999999992</v>
      </c>
      <c r="I184" s="23">
        <f t="shared" si="171"/>
        <v>18.151089599999999</v>
      </c>
      <c r="J184" s="23">
        <f t="shared" si="172"/>
        <v>25.930128</v>
      </c>
      <c r="K184" s="23">
        <f t="shared" si="173"/>
        <v>287.82442079999998</v>
      </c>
      <c r="L184" s="23">
        <f t="shared" si="174"/>
        <v>671.59031519999996</v>
      </c>
      <c r="M184" s="28">
        <f t="shared" si="175"/>
        <v>959.41473599999995</v>
      </c>
    </row>
    <row r="185" spans="1:13" ht="38.25">
      <c r="A185" s="31" t="s">
        <v>476</v>
      </c>
      <c r="B185" s="33">
        <v>94660</v>
      </c>
      <c r="C185" s="32" t="s">
        <v>19</v>
      </c>
      <c r="D185" s="25" t="s">
        <v>304</v>
      </c>
      <c r="E185" s="27" t="s">
        <v>78</v>
      </c>
      <c r="F185" s="33">
        <v>2</v>
      </c>
      <c r="G185" s="28">
        <v>8.7100000000000009</v>
      </c>
      <c r="H185" s="23">
        <f t="shared" si="170"/>
        <v>3.3509112000000001</v>
      </c>
      <c r="I185" s="23">
        <f t="shared" si="171"/>
        <v>7.8187928000000007</v>
      </c>
      <c r="J185" s="23">
        <f t="shared" si="172"/>
        <v>11.169704000000001</v>
      </c>
      <c r="K185" s="23">
        <f t="shared" si="173"/>
        <v>6.7018224000000002</v>
      </c>
      <c r="L185" s="23">
        <f t="shared" si="174"/>
        <v>15.637585600000001</v>
      </c>
      <c r="M185" s="28">
        <f t="shared" si="175"/>
        <v>22.339408000000002</v>
      </c>
    </row>
    <row r="186" spans="1:13" ht="38.25">
      <c r="A186" s="31" t="s">
        <v>477</v>
      </c>
      <c r="B186" s="33">
        <v>94662</v>
      </c>
      <c r="C186" s="32" t="s">
        <v>19</v>
      </c>
      <c r="D186" s="25" t="s">
        <v>305</v>
      </c>
      <c r="E186" s="27" t="s">
        <v>78</v>
      </c>
      <c r="F186" s="33">
        <v>2</v>
      </c>
      <c r="G186" s="28">
        <v>11.56</v>
      </c>
      <c r="H186" s="23">
        <f t="shared" si="170"/>
        <v>4.4473631999999998</v>
      </c>
      <c r="I186" s="23">
        <f t="shared" si="171"/>
        <v>10.3771808</v>
      </c>
      <c r="J186" s="23">
        <f t="shared" si="172"/>
        <v>14.824544000000001</v>
      </c>
      <c r="K186" s="23">
        <f t="shared" si="173"/>
        <v>8.8947263999999997</v>
      </c>
      <c r="L186" s="23">
        <f t="shared" si="174"/>
        <v>20.754361599999999</v>
      </c>
      <c r="M186" s="28">
        <f t="shared" si="175"/>
        <v>29.649088000000003</v>
      </c>
    </row>
    <row r="187" spans="1:13" ht="25.5">
      <c r="A187" s="31" t="s">
        <v>478</v>
      </c>
      <c r="B187" s="33">
        <v>103999</v>
      </c>
      <c r="C187" s="32" t="s">
        <v>19</v>
      </c>
      <c r="D187" s="25" t="s">
        <v>306</v>
      </c>
      <c r="E187" s="27" t="s">
        <v>78</v>
      </c>
      <c r="F187" s="33">
        <v>13</v>
      </c>
      <c r="G187" s="28">
        <v>13.6</v>
      </c>
      <c r="H187" s="23">
        <f t="shared" si="170"/>
        <v>5.2321919999999995</v>
      </c>
      <c r="I187" s="23">
        <f t="shared" si="171"/>
        <v>12.208447999999999</v>
      </c>
      <c r="J187" s="23">
        <f t="shared" si="172"/>
        <v>17.440639999999998</v>
      </c>
      <c r="K187" s="23">
        <f t="shared" si="173"/>
        <v>68.018495999999999</v>
      </c>
      <c r="L187" s="23">
        <f t="shared" si="174"/>
        <v>158.709824</v>
      </c>
      <c r="M187" s="28">
        <f t="shared" si="175"/>
        <v>226.72831999999997</v>
      </c>
    </row>
    <row r="188" spans="1:13" ht="25.5">
      <c r="A188" s="31" t="s">
        <v>479</v>
      </c>
      <c r="B188" s="33">
        <v>89362</v>
      </c>
      <c r="C188" s="32" t="s">
        <v>19</v>
      </c>
      <c r="D188" s="25" t="s">
        <v>307</v>
      </c>
      <c r="E188" s="27" t="s">
        <v>78</v>
      </c>
      <c r="F188" s="33">
        <v>43</v>
      </c>
      <c r="G188" s="28">
        <v>11.03</v>
      </c>
      <c r="H188" s="23">
        <f t="shared" si="170"/>
        <v>4.2434615999999998</v>
      </c>
      <c r="I188" s="23">
        <f t="shared" si="171"/>
        <v>9.9014103999999996</v>
      </c>
      <c r="J188" s="23">
        <f t="shared" si="172"/>
        <v>14.144871999999999</v>
      </c>
      <c r="K188" s="23">
        <f t="shared" si="173"/>
        <v>182.46884879999999</v>
      </c>
      <c r="L188" s="23">
        <f t="shared" si="174"/>
        <v>425.76064719999999</v>
      </c>
      <c r="M188" s="28">
        <f t="shared" si="175"/>
        <v>608.22949599999993</v>
      </c>
    </row>
    <row r="189" spans="1:13" ht="25.5">
      <c r="A189" s="31" t="s">
        <v>480</v>
      </c>
      <c r="B189" s="33">
        <v>103980</v>
      </c>
      <c r="C189" s="32" t="s">
        <v>19</v>
      </c>
      <c r="D189" s="25" t="s">
        <v>308</v>
      </c>
      <c r="E189" s="27" t="s">
        <v>78</v>
      </c>
      <c r="F189" s="33">
        <v>1</v>
      </c>
      <c r="G189" s="28">
        <v>19.25</v>
      </c>
      <c r="H189" s="23">
        <f t="shared" si="170"/>
        <v>7.4058599999999997</v>
      </c>
      <c r="I189" s="23">
        <f t="shared" si="171"/>
        <v>17.280339999999999</v>
      </c>
      <c r="J189" s="23">
        <f t="shared" si="172"/>
        <v>24.686199999999999</v>
      </c>
      <c r="K189" s="23">
        <f t="shared" si="173"/>
        <v>7.4058599999999997</v>
      </c>
      <c r="L189" s="23">
        <f t="shared" si="174"/>
        <v>17.280339999999999</v>
      </c>
      <c r="M189" s="28">
        <f t="shared" si="175"/>
        <v>24.686199999999999</v>
      </c>
    </row>
    <row r="190" spans="1:13" ht="25.5">
      <c r="A190" s="31" t="s">
        <v>481</v>
      </c>
      <c r="B190" s="33">
        <v>103984</v>
      </c>
      <c r="C190" s="32" t="s">
        <v>19</v>
      </c>
      <c r="D190" s="25" t="s">
        <v>309</v>
      </c>
      <c r="E190" s="27" t="s">
        <v>78</v>
      </c>
      <c r="F190" s="33">
        <v>4</v>
      </c>
      <c r="G190" s="28">
        <v>21.71</v>
      </c>
      <c r="H190" s="23">
        <f t="shared" si="170"/>
        <v>8.3522712000000006</v>
      </c>
      <c r="I190" s="23">
        <f t="shared" si="171"/>
        <v>19.488632800000001</v>
      </c>
      <c r="J190" s="23">
        <f t="shared" si="172"/>
        <v>27.840904000000002</v>
      </c>
      <c r="K190" s="23">
        <f t="shared" si="173"/>
        <v>33.409084800000002</v>
      </c>
      <c r="L190" s="23">
        <f t="shared" si="174"/>
        <v>77.954531200000005</v>
      </c>
      <c r="M190" s="28">
        <f t="shared" si="175"/>
        <v>111.36361600000001</v>
      </c>
    </row>
    <row r="191" spans="1:13" ht="25.5">
      <c r="A191" s="31" t="s">
        <v>482</v>
      </c>
      <c r="B191" s="33">
        <v>3524</v>
      </c>
      <c r="C191" s="32" t="s">
        <v>19</v>
      </c>
      <c r="D191" s="25" t="s">
        <v>310</v>
      </c>
      <c r="E191" s="27" t="s">
        <v>78</v>
      </c>
      <c r="F191" s="33">
        <v>8</v>
      </c>
      <c r="G191" s="28">
        <v>7.65</v>
      </c>
      <c r="H191" s="23">
        <f t="shared" si="170"/>
        <v>2.9431080000000001</v>
      </c>
      <c r="I191" s="23">
        <f t="shared" si="171"/>
        <v>6.8672520000000006</v>
      </c>
      <c r="J191" s="23">
        <f t="shared" si="172"/>
        <v>9.8103600000000011</v>
      </c>
      <c r="K191" s="23">
        <f t="shared" si="173"/>
        <v>23.544864</v>
      </c>
      <c r="L191" s="23">
        <f t="shared" si="174"/>
        <v>54.938016000000005</v>
      </c>
      <c r="M191" s="28">
        <f t="shared" si="175"/>
        <v>78.482880000000009</v>
      </c>
    </row>
    <row r="192" spans="1:13" ht="25.5">
      <c r="A192" s="31" t="s">
        <v>483</v>
      </c>
      <c r="B192" s="33">
        <v>20147</v>
      </c>
      <c r="C192" s="32" t="s">
        <v>19</v>
      </c>
      <c r="D192" s="25" t="s">
        <v>311</v>
      </c>
      <c r="E192" s="27" t="s">
        <v>78</v>
      </c>
      <c r="F192" s="33">
        <v>12</v>
      </c>
      <c r="G192" s="28">
        <v>5.08</v>
      </c>
      <c r="H192" s="23">
        <f t="shared" si="170"/>
        <v>1.9543775999999999</v>
      </c>
      <c r="I192" s="23">
        <f t="shared" si="171"/>
        <v>4.5602143999999996</v>
      </c>
      <c r="J192" s="23">
        <f t="shared" si="172"/>
        <v>6.5145920000000004</v>
      </c>
      <c r="K192" s="23">
        <f t="shared" si="173"/>
        <v>23.452531199999999</v>
      </c>
      <c r="L192" s="23">
        <f t="shared" si="174"/>
        <v>54.722572799999995</v>
      </c>
      <c r="M192" s="28">
        <f t="shared" si="175"/>
        <v>78.175104000000005</v>
      </c>
    </row>
    <row r="193" spans="1:13">
      <c r="A193" s="31" t="s">
        <v>484</v>
      </c>
      <c r="B193" s="33">
        <v>3870</v>
      </c>
      <c r="C193" s="32" t="s">
        <v>19</v>
      </c>
      <c r="D193" s="25" t="s">
        <v>312</v>
      </c>
      <c r="E193" s="27" t="s">
        <v>78</v>
      </c>
      <c r="F193" s="33">
        <v>6</v>
      </c>
      <c r="G193" s="28">
        <v>6.23</v>
      </c>
      <c r="H193" s="23">
        <f t="shared" si="170"/>
        <v>2.3968056</v>
      </c>
      <c r="I193" s="23">
        <f t="shared" si="171"/>
        <v>5.5925463999999998</v>
      </c>
      <c r="J193" s="23">
        <f t="shared" si="172"/>
        <v>7.9893520000000002</v>
      </c>
      <c r="K193" s="23">
        <f t="shared" si="173"/>
        <v>14.380833599999999</v>
      </c>
      <c r="L193" s="23">
        <f t="shared" si="174"/>
        <v>33.555278399999999</v>
      </c>
      <c r="M193" s="28">
        <f t="shared" si="175"/>
        <v>47.936112000000001</v>
      </c>
    </row>
    <row r="194" spans="1:13">
      <c r="A194" s="31" t="s">
        <v>485</v>
      </c>
      <c r="B194" s="33">
        <v>3873</v>
      </c>
      <c r="C194" s="32" t="s">
        <v>19</v>
      </c>
      <c r="D194" s="25" t="s">
        <v>313</v>
      </c>
      <c r="E194" s="27" t="s">
        <v>78</v>
      </c>
      <c r="F194" s="33">
        <v>1</v>
      </c>
      <c r="G194" s="28">
        <v>11.71</v>
      </c>
      <c r="H194" s="23">
        <f t="shared" si="170"/>
        <v>4.5050711999999997</v>
      </c>
      <c r="I194" s="23">
        <f t="shared" si="171"/>
        <v>10.511832799999999</v>
      </c>
      <c r="J194" s="23">
        <f t="shared" si="172"/>
        <v>15.016904</v>
      </c>
      <c r="K194" s="23">
        <f t="shared" si="173"/>
        <v>4.5050711999999997</v>
      </c>
      <c r="L194" s="23">
        <f t="shared" si="174"/>
        <v>10.511832799999999</v>
      </c>
      <c r="M194" s="28">
        <f t="shared" si="175"/>
        <v>15.016904</v>
      </c>
    </row>
    <row r="195" spans="1:13">
      <c r="A195" s="31" t="s">
        <v>486</v>
      </c>
      <c r="B195" s="33">
        <v>3904</v>
      </c>
      <c r="C195" s="32" t="s">
        <v>19</v>
      </c>
      <c r="D195" s="25" t="s">
        <v>314</v>
      </c>
      <c r="E195" s="27" t="s">
        <v>78</v>
      </c>
      <c r="F195" s="33">
        <v>15</v>
      </c>
      <c r="G195" s="28">
        <v>0.78</v>
      </c>
      <c r="H195" s="23">
        <f t="shared" si="170"/>
        <v>0.3000816</v>
      </c>
      <c r="I195" s="23">
        <f t="shared" si="171"/>
        <v>0.70019039999999999</v>
      </c>
      <c r="J195" s="23">
        <f t="shared" si="172"/>
        <v>1.000272</v>
      </c>
      <c r="K195" s="23">
        <f t="shared" si="173"/>
        <v>4.5012239999999997</v>
      </c>
      <c r="L195" s="23">
        <f t="shared" si="174"/>
        <v>10.502856</v>
      </c>
      <c r="M195" s="28">
        <f t="shared" si="175"/>
        <v>15.00408</v>
      </c>
    </row>
    <row r="196" spans="1:13">
      <c r="A196" s="31" t="s">
        <v>487</v>
      </c>
      <c r="B196" s="33">
        <v>3863</v>
      </c>
      <c r="C196" s="32" t="s">
        <v>19</v>
      </c>
      <c r="D196" s="25" t="s">
        <v>315</v>
      </c>
      <c r="E196" s="27" t="s">
        <v>78</v>
      </c>
      <c r="F196" s="33">
        <v>6</v>
      </c>
      <c r="G196" s="28">
        <v>4.1399999999999997</v>
      </c>
      <c r="H196" s="23">
        <f t="shared" si="170"/>
        <v>1.5927407999999998</v>
      </c>
      <c r="I196" s="23">
        <f t="shared" si="171"/>
        <v>3.7163951999999996</v>
      </c>
      <c r="J196" s="23">
        <f t="shared" si="172"/>
        <v>5.3091359999999996</v>
      </c>
      <c r="K196" s="23">
        <f t="shared" si="173"/>
        <v>9.5564447999999995</v>
      </c>
      <c r="L196" s="23">
        <f t="shared" si="174"/>
        <v>22.298371199999998</v>
      </c>
      <c r="M196" s="28">
        <f t="shared" si="175"/>
        <v>31.854816</v>
      </c>
    </row>
    <row r="197" spans="1:13" ht="29.25" customHeight="1">
      <c r="A197" s="31" t="s">
        <v>488</v>
      </c>
      <c r="B197" s="33">
        <v>89440</v>
      </c>
      <c r="C197" s="32" t="s">
        <v>19</v>
      </c>
      <c r="D197" s="25" t="s">
        <v>316</v>
      </c>
      <c r="E197" s="27" t="s">
        <v>78</v>
      </c>
      <c r="F197" s="33">
        <v>7</v>
      </c>
      <c r="G197" s="28">
        <v>13.88</v>
      </c>
      <c r="H197" s="23">
        <f t="shared" si="170"/>
        <v>5.3399136</v>
      </c>
      <c r="I197" s="23">
        <f t="shared" si="171"/>
        <v>12.459798399999999</v>
      </c>
      <c r="J197" s="23">
        <f t="shared" si="172"/>
        <v>17.799712</v>
      </c>
      <c r="K197" s="23">
        <f t="shared" si="173"/>
        <v>37.379395199999998</v>
      </c>
      <c r="L197" s="23">
        <f t="shared" si="174"/>
        <v>87.218588799999992</v>
      </c>
      <c r="M197" s="28">
        <f t="shared" si="175"/>
        <v>124.597984</v>
      </c>
    </row>
    <row r="198" spans="1:13" ht="25.5">
      <c r="A198" s="31" t="s">
        <v>489</v>
      </c>
      <c r="B198" s="33">
        <v>104011</v>
      </c>
      <c r="C198" s="32" t="s">
        <v>19</v>
      </c>
      <c r="D198" s="25" t="s">
        <v>317</v>
      </c>
      <c r="E198" s="27" t="s">
        <v>78</v>
      </c>
      <c r="F198" s="33">
        <v>1</v>
      </c>
      <c r="G198" s="28">
        <v>27.32</v>
      </c>
      <c r="H198" s="23">
        <f t="shared" si="170"/>
        <v>10.5105504</v>
      </c>
      <c r="I198" s="23">
        <f t="shared" si="171"/>
        <v>24.524617599999999</v>
      </c>
      <c r="J198" s="23">
        <f t="shared" si="172"/>
        <v>35.035167999999999</v>
      </c>
      <c r="K198" s="23">
        <f t="shared" si="173"/>
        <v>10.5105504</v>
      </c>
      <c r="L198" s="23">
        <f t="shared" si="174"/>
        <v>24.524617599999999</v>
      </c>
      <c r="M198" s="28">
        <f t="shared" si="175"/>
        <v>35.035167999999999</v>
      </c>
    </row>
    <row r="199" spans="1:13" ht="25.5">
      <c r="A199" s="31" t="s">
        <v>490</v>
      </c>
      <c r="B199" s="33">
        <v>104004</v>
      </c>
      <c r="C199" s="32" t="s">
        <v>19</v>
      </c>
      <c r="D199" s="25" t="s">
        <v>318</v>
      </c>
      <c r="E199" s="27" t="s">
        <v>78</v>
      </c>
      <c r="F199" s="33">
        <v>13</v>
      </c>
      <c r="G199" s="28">
        <v>32.340000000000003</v>
      </c>
      <c r="H199" s="23">
        <f t="shared" si="170"/>
        <v>12.4418448</v>
      </c>
      <c r="I199" s="23">
        <f t="shared" si="171"/>
        <v>29.0309712</v>
      </c>
      <c r="J199" s="23">
        <f t="shared" si="172"/>
        <v>41.472816000000002</v>
      </c>
      <c r="K199" s="23">
        <f t="shared" si="173"/>
        <v>161.74398239999999</v>
      </c>
      <c r="L199" s="23">
        <f t="shared" si="174"/>
        <v>377.40262560000002</v>
      </c>
      <c r="M199" s="28">
        <f t="shared" si="175"/>
        <v>539.14660800000001</v>
      </c>
    </row>
    <row r="200" spans="1:13" s="134" customFormat="1" ht="25.5">
      <c r="A200" s="31" t="s">
        <v>491</v>
      </c>
      <c r="B200" s="33">
        <v>96722</v>
      </c>
      <c r="C200" s="32" t="s">
        <v>19</v>
      </c>
      <c r="D200" s="25" t="s">
        <v>548</v>
      </c>
      <c r="E200" s="33" t="s">
        <v>22</v>
      </c>
      <c r="F200" s="33">
        <v>84.04</v>
      </c>
      <c r="G200" s="35">
        <v>35.17</v>
      </c>
      <c r="H200" s="23">
        <f t="shared" si="170"/>
        <v>13.530602400000001</v>
      </c>
      <c r="I200" s="23">
        <f t="shared" si="171"/>
        <v>31.571405600000002</v>
      </c>
      <c r="J200" s="23">
        <f t="shared" si="172"/>
        <v>45.102008000000005</v>
      </c>
      <c r="K200" s="23">
        <f t="shared" si="173"/>
        <v>1137.1118256960001</v>
      </c>
      <c r="L200" s="23">
        <f t="shared" si="174"/>
        <v>2653.2609266240001</v>
      </c>
      <c r="M200" s="28">
        <f t="shared" si="175"/>
        <v>3790.3727523200009</v>
      </c>
    </row>
    <row r="201" spans="1:13" ht="25.5">
      <c r="A201" s="31" t="s">
        <v>492</v>
      </c>
      <c r="B201" s="33">
        <v>89356</v>
      </c>
      <c r="C201" s="32" t="s">
        <v>19</v>
      </c>
      <c r="D201" s="25" t="s">
        <v>319</v>
      </c>
      <c r="E201" s="27" t="s">
        <v>22</v>
      </c>
      <c r="F201" s="33">
        <v>84.039999999999992</v>
      </c>
      <c r="G201" s="28">
        <v>26.85</v>
      </c>
      <c r="H201" s="23">
        <f t="shared" si="170"/>
        <v>10.329732</v>
      </c>
      <c r="I201" s="23">
        <f t="shared" si="171"/>
        <v>24.102708</v>
      </c>
      <c r="J201" s="23">
        <f t="shared" si="172"/>
        <v>34.43244</v>
      </c>
      <c r="K201" s="23">
        <f t="shared" si="173"/>
        <v>868.11067727999989</v>
      </c>
      <c r="L201" s="23">
        <f t="shared" si="174"/>
        <v>2025.5915803199998</v>
      </c>
      <c r="M201" s="28">
        <f t="shared" si="175"/>
        <v>2893.7022575999995</v>
      </c>
    </row>
    <row r="202" spans="1:13" ht="25.5">
      <c r="A202" s="31" t="s">
        <v>493</v>
      </c>
      <c r="B202" s="33">
        <v>103978</v>
      </c>
      <c r="C202" s="32" t="s">
        <v>19</v>
      </c>
      <c r="D202" s="25" t="s">
        <v>320</v>
      </c>
      <c r="E202" s="27" t="s">
        <v>22</v>
      </c>
      <c r="F202" s="33">
        <v>2.2000000000000002</v>
      </c>
      <c r="G202" s="28">
        <v>27.33</v>
      </c>
      <c r="H202" s="23">
        <f t="shared" si="170"/>
        <v>10.514397600000001</v>
      </c>
      <c r="I202" s="23">
        <f t="shared" si="171"/>
        <v>24.533594399999998</v>
      </c>
      <c r="J202" s="23">
        <f t="shared" si="172"/>
        <v>35.047992000000001</v>
      </c>
      <c r="K202" s="23">
        <f t="shared" si="173"/>
        <v>23.131674720000003</v>
      </c>
      <c r="L202" s="23">
        <f t="shared" si="174"/>
        <v>53.973907680000003</v>
      </c>
      <c r="M202" s="28">
        <f t="shared" si="175"/>
        <v>77.105582400000003</v>
      </c>
    </row>
    <row r="203" spans="1:13" ht="25.5">
      <c r="A203" s="31" t="s">
        <v>494</v>
      </c>
      <c r="B203" s="33">
        <v>103979</v>
      </c>
      <c r="C203" s="32" t="s">
        <v>19</v>
      </c>
      <c r="D203" s="25" t="s">
        <v>321</v>
      </c>
      <c r="E203" s="27" t="s">
        <v>22</v>
      </c>
      <c r="F203" s="33">
        <v>27.13</v>
      </c>
      <c r="G203" s="28">
        <v>31.29</v>
      </c>
      <c r="H203" s="23">
        <f t="shared" si="170"/>
        <v>12.037888799999999</v>
      </c>
      <c r="I203" s="23">
        <f t="shared" si="171"/>
        <v>28.088407199999995</v>
      </c>
      <c r="J203" s="23">
        <f t="shared" si="172"/>
        <v>40.126295999999996</v>
      </c>
      <c r="K203" s="23">
        <f t="shared" si="173"/>
        <v>326.58792314399994</v>
      </c>
      <c r="L203" s="23">
        <f t="shared" si="174"/>
        <v>762.03848733599989</v>
      </c>
      <c r="M203" s="28">
        <f t="shared" si="175"/>
        <v>1088.6264104799998</v>
      </c>
    </row>
    <row r="204" spans="1:13" s="134" customFormat="1" ht="25.5">
      <c r="A204" s="31" t="s">
        <v>546</v>
      </c>
      <c r="B204" s="33">
        <v>104195</v>
      </c>
      <c r="C204" s="32" t="s">
        <v>19</v>
      </c>
      <c r="D204" s="25" t="s">
        <v>547</v>
      </c>
      <c r="E204" s="27" t="s">
        <v>22</v>
      </c>
      <c r="F204" s="33">
        <v>27.13</v>
      </c>
      <c r="G204" s="35">
        <v>24.45</v>
      </c>
      <c r="H204" s="23">
        <f t="shared" si="170"/>
        <v>9.4064039999999984</v>
      </c>
      <c r="I204" s="23">
        <f t="shared" si="171"/>
        <v>21.948275999999996</v>
      </c>
      <c r="J204" s="23">
        <f t="shared" si="172"/>
        <v>31.354679999999998</v>
      </c>
      <c r="K204" s="23">
        <f t="shared" si="173"/>
        <v>255.19574051999996</v>
      </c>
      <c r="L204" s="23">
        <f t="shared" si="174"/>
        <v>595.4567278799999</v>
      </c>
      <c r="M204" s="28">
        <f t="shared" si="175"/>
        <v>850.65246839999998</v>
      </c>
    </row>
    <row r="205" spans="1:13" ht="25.5">
      <c r="A205" s="31" t="s">
        <v>549</v>
      </c>
      <c r="B205" s="33">
        <v>89366</v>
      </c>
      <c r="C205" s="32" t="s">
        <v>19</v>
      </c>
      <c r="D205" s="25" t="s">
        <v>322</v>
      </c>
      <c r="E205" s="27" t="s">
        <v>78</v>
      </c>
      <c r="F205" s="33">
        <v>1</v>
      </c>
      <c r="G205" s="28">
        <v>17.190000000000001</v>
      </c>
      <c r="H205" s="23">
        <f t="shared" si="170"/>
        <v>6.6133367999999999</v>
      </c>
      <c r="I205" s="23">
        <f t="shared" si="171"/>
        <v>15.431119199999999</v>
      </c>
      <c r="J205" s="23">
        <f t="shared" si="172"/>
        <v>22.044456</v>
      </c>
      <c r="K205" s="23">
        <f t="shared" si="173"/>
        <v>6.6133367999999999</v>
      </c>
      <c r="L205" s="23">
        <f t="shared" si="174"/>
        <v>15.431119199999999</v>
      </c>
      <c r="M205" s="28">
        <f t="shared" si="175"/>
        <v>22.044456</v>
      </c>
    </row>
    <row r="206" spans="1:13" ht="25.5">
      <c r="A206" s="31" t="s">
        <v>550</v>
      </c>
      <c r="B206" s="33">
        <v>102614</v>
      </c>
      <c r="C206" s="32" t="s">
        <v>19</v>
      </c>
      <c r="D206" s="25" t="s">
        <v>323</v>
      </c>
      <c r="E206" s="27" t="s">
        <v>78</v>
      </c>
      <c r="F206" s="33">
        <v>1</v>
      </c>
      <c r="G206" s="28">
        <v>952.2</v>
      </c>
      <c r="H206" s="23">
        <f t="shared" si="170"/>
        <v>366.33038400000004</v>
      </c>
      <c r="I206" s="23">
        <f t="shared" si="171"/>
        <v>854.77089599999999</v>
      </c>
      <c r="J206" s="23">
        <f t="shared" si="172"/>
        <v>1221.1012800000001</v>
      </c>
      <c r="K206" s="23">
        <f t="shared" si="173"/>
        <v>366.33038400000004</v>
      </c>
      <c r="L206" s="23">
        <f t="shared" si="174"/>
        <v>854.77089599999999</v>
      </c>
      <c r="M206" s="28">
        <f t="shared" si="175"/>
        <v>1221.1012800000001</v>
      </c>
    </row>
    <row r="207" spans="1:13">
      <c r="A207" s="24">
        <v>13</v>
      </c>
      <c r="B207" s="17"/>
      <c r="C207" s="17"/>
      <c r="D207" s="17" t="s">
        <v>324</v>
      </c>
      <c r="E207" s="17"/>
      <c r="F207" s="18"/>
      <c r="G207" s="17"/>
      <c r="H207" s="17"/>
      <c r="I207" s="17"/>
      <c r="J207" s="17"/>
      <c r="K207" s="17"/>
      <c r="L207" s="17"/>
      <c r="M207" s="19">
        <f>SUM(M208:M237)</f>
        <v>57713.864739542092</v>
      </c>
    </row>
    <row r="208" spans="1:13" ht="38.25">
      <c r="A208" s="31" t="s">
        <v>495</v>
      </c>
      <c r="B208" s="33">
        <v>86932</v>
      </c>
      <c r="C208" s="32" t="s">
        <v>19</v>
      </c>
      <c r="D208" s="25" t="s">
        <v>325</v>
      </c>
      <c r="E208" s="27" t="s">
        <v>78</v>
      </c>
      <c r="F208" s="33">
        <v>4</v>
      </c>
      <c r="G208" s="28">
        <v>545.04</v>
      </c>
      <c r="H208" s="23">
        <f t="shared" ref="H208" si="176">0.3*J208</f>
        <v>209.68778879999999</v>
      </c>
      <c r="I208" s="23">
        <f t="shared" ref="I208" si="177">0.7*J208</f>
        <v>489.27150719999997</v>
      </c>
      <c r="J208" s="23">
        <f t="shared" ref="J208" si="178">(1+$H$2)*G208</f>
        <v>698.95929599999999</v>
      </c>
      <c r="K208" s="23">
        <f t="shared" ref="K208" si="179">F208*H208</f>
        <v>838.75115519999997</v>
      </c>
      <c r="L208" s="23">
        <f t="shared" ref="L208" si="180">F208*I208</f>
        <v>1957.0860287999999</v>
      </c>
      <c r="M208" s="28">
        <f t="shared" ref="M208" si="181">J208*F208</f>
        <v>2795.837184</v>
      </c>
    </row>
    <row r="209" spans="1:13" s="134" customFormat="1">
      <c r="A209" s="31" t="s">
        <v>496</v>
      </c>
      <c r="B209" s="33"/>
      <c r="C209" s="30" t="s">
        <v>531</v>
      </c>
      <c r="D209" s="30" t="s">
        <v>536</v>
      </c>
      <c r="E209" s="27" t="s">
        <v>78</v>
      </c>
      <c r="F209" s="33">
        <v>4</v>
      </c>
      <c r="G209" s="35">
        <v>100</v>
      </c>
      <c r="H209" s="23">
        <f t="shared" ref="H209:H237" si="182">0.3*J209</f>
        <v>38.472000000000001</v>
      </c>
      <c r="I209" s="23">
        <f t="shared" ref="I209:I237" si="183">0.7*J209</f>
        <v>89.768000000000001</v>
      </c>
      <c r="J209" s="23">
        <f t="shared" ref="J209:J237" si="184">(1+$H$2)*G209</f>
        <v>128.24</v>
      </c>
      <c r="K209" s="23">
        <f t="shared" ref="K209:K237" si="185">F209*H209</f>
        <v>153.88800000000001</v>
      </c>
      <c r="L209" s="23">
        <f t="shared" ref="L209:L237" si="186">F209*I209</f>
        <v>359.072</v>
      </c>
      <c r="M209" s="28">
        <f t="shared" ref="M209:M237" si="187">J209*F209</f>
        <v>512.96</v>
      </c>
    </row>
    <row r="210" spans="1:13" s="134" customFormat="1">
      <c r="A210" s="31" t="s">
        <v>497</v>
      </c>
      <c r="B210" s="33"/>
      <c r="C210" s="30" t="s">
        <v>531</v>
      </c>
      <c r="D210" s="30" t="s">
        <v>537</v>
      </c>
      <c r="E210" s="27" t="s">
        <v>78</v>
      </c>
      <c r="F210" s="33">
        <v>4</v>
      </c>
      <c r="G210" s="35">
        <v>150</v>
      </c>
      <c r="H210" s="23">
        <f t="shared" si="182"/>
        <v>57.707999999999991</v>
      </c>
      <c r="I210" s="23">
        <f t="shared" si="183"/>
        <v>134.65199999999999</v>
      </c>
      <c r="J210" s="23">
        <f t="shared" si="184"/>
        <v>192.35999999999999</v>
      </c>
      <c r="K210" s="23">
        <f t="shared" si="185"/>
        <v>230.83199999999997</v>
      </c>
      <c r="L210" s="23">
        <f t="shared" si="186"/>
        <v>538.60799999999995</v>
      </c>
      <c r="M210" s="28">
        <f t="shared" si="187"/>
        <v>769.43999999999994</v>
      </c>
    </row>
    <row r="211" spans="1:13" s="134" customFormat="1" ht="25.5">
      <c r="A211" s="31" t="s">
        <v>498</v>
      </c>
      <c r="B211" s="33">
        <v>102146</v>
      </c>
      <c r="C211" s="32" t="s">
        <v>19</v>
      </c>
      <c r="D211" s="30" t="s">
        <v>541</v>
      </c>
      <c r="E211" s="33" t="s">
        <v>24</v>
      </c>
      <c r="F211" s="33">
        <v>5.79</v>
      </c>
      <c r="G211" s="35">
        <v>360.81</v>
      </c>
      <c r="H211" s="23">
        <f t="shared" si="182"/>
        <v>138.81082319999999</v>
      </c>
      <c r="I211" s="23">
        <f t="shared" si="183"/>
        <v>323.89192079999998</v>
      </c>
      <c r="J211" s="23">
        <f t="shared" si="184"/>
        <v>462.702744</v>
      </c>
      <c r="K211" s="23">
        <f t="shared" si="185"/>
        <v>803.71466632799991</v>
      </c>
      <c r="L211" s="23">
        <f t="shared" si="186"/>
        <v>1875.3342214319998</v>
      </c>
      <c r="M211" s="28">
        <f t="shared" si="187"/>
        <v>2679.0488877600001</v>
      </c>
    </row>
    <row r="212" spans="1:13">
      <c r="A212" s="31" t="s">
        <v>499</v>
      </c>
      <c r="B212" s="33">
        <v>6005</v>
      </c>
      <c r="C212" s="32" t="s">
        <v>19</v>
      </c>
      <c r="D212" s="25" t="s">
        <v>326</v>
      </c>
      <c r="E212" s="27" t="s">
        <v>78</v>
      </c>
      <c r="F212" s="33">
        <v>15</v>
      </c>
      <c r="G212" s="28">
        <v>86.45</v>
      </c>
      <c r="H212" s="23">
        <f t="shared" si="182"/>
        <v>33.259043999999996</v>
      </c>
      <c r="I212" s="23">
        <f t="shared" si="183"/>
        <v>77.604435999999993</v>
      </c>
      <c r="J212" s="23">
        <f t="shared" si="184"/>
        <v>110.86348</v>
      </c>
      <c r="K212" s="23">
        <f t="shared" si="185"/>
        <v>498.88565999999992</v>
      </c>
      <c r="L212" s="23">
        <f t="shared" si="186"/>
        <v>1164.0665399999998</v>
      </c>
      <c r="M212" s="28">
        <f t="shared" si="187"/>
        <v>1662.9521999999999</v>
      </c>
    </row>
    <row r="213" spans="1:13">
      <c r="A213" s="31" t="s">
        <v>500</v>
      </c>
      <c r="B213" s="33">
        <v>6024</v>
      </c>
      <c r="C213" s="32" t="s">
        <v>19</v>
      </c>
      <c r="D213" s="25" t="s">
        <v>327</v>
      </c>
      <c r="E213" s="27" t="s">
        <v>78</v>
      </c>
      <c r="F213" s="33">
        <v>6</v>
      </c>
      <c r="G213" s="28">
        <v>81.53</v>
      </c>
      <c r="H213" s="23">
        <f t="shared" si="182"/>
        <v>31.366221599999999</v>
      </c>
      <c r="I213" s="23">
        <f t="shared" si="183"/>
        <v>73.187850400000002</v>
      </c>
      <c r="J213" s="23">
        <f t="shared" si="184"/>
        <v>104.55407200000001</v>
      </c>
      <c r="K213" s="23">
        <f t="shared" si="185"/>
        <v>188.19732959999999</v>
      </c>
      <c r="L213" s="23">
        <f t="shared" si="186"/>
        <v>439.12710240000001</v>
      </c>
      <c r="M213" s="28">
        <f t="shared" si="187"/>
        <v>627.324432</v>
      </c>
    </row>
    <row r="214" spans="1:13" s="56" customFormat="1">
      <c r="A214" s="31" t="s">
        <v>501</v>
      </c>
      <c r="B214" s="33">
        <v>6141</v>
      </c>
      <c r="C214" s="32" t="s">
        <v>19</v>
      </c>
      <c r="D214" s="25" t="s">
        <v>328</v>
      </c>
      <c r="E214" s="27" t="s">
        <v>78</v>
      </c>
      <c r="F214" s="33">
        <v>8</v>
      </c>
      <c r="G214" s="28">
        <v>4.84</v>
      </c>
      <c r="H214" s="23">
        <f t="shared" si="182"/>
        <v>1.8620447999999998</v>
      </c>
      <c r="I214" s="23">
        <f t="shared" si="183"/>
        <v>4.3447711999999994</v>
      </c>
      <c r="J214" s="23">
        <f t="shared" si="184"/>
        <v>6.2068159999999999</v>
      </c>
      <c r="K214" s="23">
        <f t="shared" si="185"/>
        <v>14.896358399999999</v>
      </c>
      <c r="L214" s="23">
        <f t="shared" si="186"/>
        <v>34.758169599999995</v>
      </c>
      <c r="M214" s="28">
        <f t="shared" si="187"/>
        <v>49.654527999999999</v>
      </c>
    </row>
    <row r="215" spans="1:13" s="56" customFormat="1">
      <c r="A215" s="31" t="s">
        <v>502</v>
      </c>
      <c r="B215" s="33">
        <v>11683</v>
      </c>
      <c r="C215" s="32" t="s">
        <v>19</v>
      </c>
      <c r="D215" s="25" t="s">
        <v>329</v>
      </c>
      <c r="E215" s="27" t="s">
        <v>78</v>
      </c>
      <c r="F215" s="33">
        <v>4</v>
      </c>
      <c r="G215" s="28">
        <v>47.8</v>
      </c>
      <c r="H215" s="23">
        <f t="shared" si="182"/>
        <v>18.389615999999997</v>
      </c>
      <c r="I215" s="23">
        <f t="shared" si="183"/>
        <v>42.909103999999992</v>
      </c>
      <c r="J215" s="23">
        <f t="shared" si="184"/>
        <v>61.298719999999996</v>
      </c>
      <c r="K215" s="23">
        <f t="shared" si="185"/>
        <v>73.558463999999987</v>
      </c>
      <c r="L215" s="23">
        <f t="shared" si="186"/>
        <v>171.63641599999997</v>
      </c>
      <c r="M215" s="28">
        <f t="shared" si="187"/>
        <v>245.19487999999998</v>
      </c>
    </row>
    <row r="216" spans="1:13" s="56" customFormat="1" ht="25.5">
      <c r="A216" s="31" t="s">
        <v>503</v>
      </c>
      <c r="B216" s="33">
        <v>38189</v>
      </c>
      <c r="C216" s="32" t="s">
        <v>19</v>
      </c>
      <c r="D216" s="25" t="s">
        <v>330</v>
      </c>
      <c r="E216" s="27" t="s">
        <v>78</v>
      </c>
      <c r="F216" s="33">
        <v>6</v>
      </c>
      <c r="G216" s="28">
        <v>249.93</v>
      </c>
      <c r="H216" s="23">
        <f t="shared" si="182"/>
        <v>96.153069600000009</v>
      </c>
      <c r="I216" s="23">
        <f t="shared" si="183"/>
        <v>224.35716239999999</v>
      </c>
      <c r="J216" s="23">
        <f t="shared" si="184"/>
        <v>320.51023200000003</v>
      </c>
      <c r="K216" s="23">
        <f t="shared" si="185"/>
        <v>576.91841760000011</v>
      </c>
      <c r="L216" s="23">
        <f t="shared" si="186"/>
        <v>1346.1429744</v>
      </c>
      <c r="M216" s="28">
        <f t="shared" si="187"/>
        <v>1923.0613920000001</v>
      </c>
    </row>
    <row r="217" spans="1:13" s="134" customFormat="1">
      <c r="A217" s="31" t="s">
        <v>504</v>
      </c>
      <c r="B217" s="33"/>
      <c r="C217" s="30" t="s">
        <v>531</v>
      </c>
      <c r="D217" s="30" t="s">
        <v>533</v>
      </c>
      <c r="E217" s="27" t="s">
        <v>78</v>
      </c>
      <c r="F217" s="33">
        <v>4</v>
      </c>
      <c r="G217" s="35">
        <v>250</v>
      </c>
      <c r="H217" s="23">
        <f t="shared" si="182"/>
        <v>96.18</v>
      </c>
      <c r="I217" s="23">
        <f t="shared" si="183"/>
        <v>224.42</v>
      </c>
      <c r="J217" s="23">
        <f t="shared" si="184"/>
        <v>320.60000000000002</v>
      </c>
      <c r="K217" s="23">
        <f t="shared" si="185"/>
        <v>384.72</v>
      </c>
      <c r="L217" s="23">
        <f t="shared" si="186"/>
        <v>897.68</v>
      </c>
      <c r="M217" s="28">
        <f t="shared" si="187"/>
        <v>1282.4000000000001</v>
      </c>
    </row>
    <row r="218" spans="1:13" s="56" customFormat="1" ht="25.5">
      <c r="A218" s="31" t="s">
        <v>505</v>
      </c>
      <c r="B218" s="33"/>
      <c r="C218" s="32" t="s">
        <v>531</v>
      </c>
      <c r="D218" s="25" t="s">
        <v>331</v>
      </c>
      <c r="E218" s="27" t="s">
        <v>78</v>
      </c>
      <c r="F218" s="33">
        <v>6</v>
      </c>
      <c r="G218" s="28">
        <v>150</v>
      </c>
      <c r="H218" s="23">
        <f t="shared" si="182"/>
        <v>57.707999999999991</v>
      </c>
      <c r="I218" s="23">
        <f t="shared" si="183"/>
        <v>134.65199999999999</v>
      </c>
      <c r="J218" s="23">
        <f t="shared" si="184"/>
        <v>192.35999999999999</v>
      </c>
      <c r="K218" s="23">
        <f t="shared" si="185"/>
        <v>346.24799999999993</v>
      </c>
      <c r="L218" s="23">
        <f t="shared" si="186"/>
        <v>807.91199999999992</v>
      </c>
      <c r="M218" s="28">
        <f t="shared" si="187"/>
        <v>1154.1599999999999</v>
      </c>
    </row>
    <row r="219" spans="1:13" s="56" customFormat="1" ht="25.5">
      <c r="A219" s="31" t="s">
        <v>506</v>
      </c>
      <c r="B219" s="33">
        <v>13415</v>
      </c>
      <c r="C219" s="32" t="s">
        <v>19</v>
      </c>
      <c r="D219" s="25" t="s">
        <v>192</v>
      </c>
      <c r="E219" s="27" t="s">
        <v>78</v>
      </c>
      <c r="F219" s="33">
        <v>2</v>
      </c>
      <c r="G219" s="28">
        <v>103.5</v>
      </c>
      <c r="H219" s="23">
        <f t="shared" si="182"/>
        <v>39.818519999999999</v>
      </c>
      <c r="I219" s="23">
        <f t="shared" si="183"/>
        <v>92.909879999999987</v>
      </c>
      <c r="J219" s="23">
        <f t="shared" si="184"/>
        <v>132.72839999999999</v>
      </c>
      <c r="K219" s="23">
        <f t="shared" si="185"/>
        <v>79.637039999999999</v>
      </c>
      <c r="L219" s="23">
        <f t="shared" si="186"/>
        <v>185.81975999999997</v>
      </c>
      <c r="M219" s="28">
        <f t="shared" si="187"/>
        <v>265.45679999999999</v>
      </c>
    </row>
    <row r="220" spans="1:13" s="56" customFormat="1" ht="25.5">
      <c r="A220" s="31" t="s">
        <v>507</v>
      </c>
      <c r="B220" s="33">
        <v>11696</v>
      </c>
      <c r="C220" s="32" t="s">
        <v>19</v>
      </c>
      <c r="D220" s="25" t="s">
        <v>332</v>
      </c>
      <c r="E220" s="27" t="s">
        <v>78</v>
      </c>
      <c r="F220" s="33">
        <v>3</v>
      </c>
      <c r="G220" s="28">
        <v>168.47</v>
      </c>
      <c r="H220" s="23">
        <f t="shared" si="182"/>
        <v>64.813778400000004</v>
      </c>
      <c r="I220" s="23">
        <f t="shared" si="183"/>
        <v>151.23214959999999</v>
      </c>
      <c r="J220" s="23">
        <f t="shared" si="184"/>
        <v>216.045928</v>
      </c>
      <c r="K220" s="23">
        <f t="shared" si="185"/>
        <v>194.44133520000003</v>
      </c>
      <c r="L220" s="23">
        <f t="shared" si="186"/>
        <v>453.69644879999998</v>
      </c>
      <c r="M220" s="28">
        <f t="shared" si="187"/>
        <v>648.13778400000001</v>
      </c>
    </row>
    <row r="221" spans="1:13" s="56" customFormat="1" ht="25.5">
      <c r="A221" s="31" t="s">
        <v>508</v>
      </c>
      <c r="B221" s="33">
        <v>36521</v>
      </c>
      <c r="C221" s="32" t="s">
        <v>19</v>
      </c>
      <c r="D221" s="25" t="s">
        <v>333</v>
      </c>
      <c r="E221" s="27" t="s">
        <v>78</v>
      </c>
      <c r="F221" s="33">
        <v>1</v>
      </c>
      <c r="G221" s="28">
        <v>151.55000000000001</v>
      </c>
      <c r="H221" s="23">
        <f t="shared" si="182"/>
        <v>58.304316</v>
      </c>
      <c r="I221" s="23">
        <f t="shared" si="183"/>
        <v>136.04340400000001</v>
      </c>
      <c r="J221" s="23">
        <f t="shared" si="184"/>
        <v>194.34772000000001</v>
      </c>
      <c r="K221" s="23">
        <f t="shared" si="185"/>
        <v>58.304316</v>
      </c>
      <c r="L221" s="23">
        <f t="shared" si="186"/>
        <v>136.04340400000001</v>
      </c>
      <c r="M221" s="28">
        <f t="shared" si="187"/>
        <v>194.34772000000001</v>
      </c>
    </row>
    <row r="222" spans="1:13" s="56" customFormat="1" ht="25.5">
      <c r="A222" s="31" t="s">
        <v>509</v>
      </c>
      <c r="B222" s="33">
        <v>100866</v>
      </c>
      <c r="C222" s="32" t="s">
        <v>19</v>
      </c>
      <c r="D222" s="25" t="s">
        <v>334</v>
      </c>
      <c r="E222" s="27" t="s">
        <v>78</v>
      </c>
      <c r="F222" s="33">
        <v>2</v>
      </c>
      <c r="G222" s="28">
        <v>313.38</v>
      </c>
      <c r="H222" s="23">
        <f t="shared" si="182"/>
        <v>120.56355359999999</v>
      </c>
      <c r="I222" s="23">
        <f t="shared" si="183"/>
        <v>281.31495839999997</v>
      </c>
      <c r="J222" s="23">
        <f t="shared" si="184"/>
        <v>401.878512</v>
      </c>
      <c r="K222" s="23">
        <f t="shared" si="185"/>
        <v>241.12710719999998</v>
      </c>
      <c r="L222" s="23">
        <f t="shared" si="186"/>
        <v>562.62991679999993</v>
      </c>
      <c r="M222" s="28">
        <f t="shared" si="187"/>
        <v>803.757024</v>
      </c>
    </row>
    <row r="223" spans="1:13" ht="25.5">
      <c r="A223" s="31" t="s">
        <v>510</v>
      </c>
      <c r="B223" s="33">
        <v>100868</v>
      </c>
      <c r="C223" s="32" t="s">
        <v>19</v>
      </c>
      <c r="D223" s="25" t="s">
        <v>335</v>
      </c>
      <c r="E223" s="27" t="s">
        <v>78</v>
      </c>
      <c r="F223" s="33">
        <v>3</v>
      </c>
      <c r="G223" s="28">
        <v>340.9</v>
      </c>
      <c r="H223" s="23">
        <f t="shared" si="182"/>
        <v>131.15104799999997</v>
      </c>
      <c r="I223" s="23">
        <f t="shared" si="183"/>
        <v>306.01911199999995</v>
      </c>
      <c r="J223" s="23">
        <f t="shared" si="184"/>
        <v>437.17015999999995</v>
      </c>
      <c r="K223" s="23">
        <f t="shared" si="185"/>
        <v>393.45314399999995</v>
      </c>
      <c r="L223" s="23">
        <f t="shared" si="186"/>
        <v>918.05733599999985</v>
      </c>
      <c r="M223" s="28">
        <f t="shared" si="187"/>
        <v>1311.5104799999999</v>
      </c>
    </row>
    <row r="224" spans="1:13" ht="25.5">
      <c r="A224" s="31" t="s">
        <v>511</v>
      </c>
      <c r="B224" s="33">
        <v>86935</v>
      </c>
      <c r="C224" s="32" t="s">
        <v>19</v>
      </c>
      <c r="D224" s="25" t="s">
        <v>336</v>
      </c>
      <c r="E224" s="27" t="s">
        <v>78</v>
      </c>
      <c r="F224" s="33">
        <v>1</v>
      </c>
      <c r="G224" s="28">
        <v>279.54000000000002</v>
      </c>
      <c r="H224" s="23">
        <f t="shared" si="182"/>
        <v>107.5446288</v>
      </c>
      <c r="I224" s="23">
        <f t="shared" si="183"/>
        <v>250.93746719999999</v>
      </c>
      <c r="J224" s="23">
        <f t="shared" si="184"/>
        <v>358.48209600000001</v>
      </c>
      <c r="K224" s="23">
        <f t="shared" si="185"/>
        <v>107.5446288</v>
      </c>
      <c r="L224" s="23">
        <f t="shared" si="186"/>
        <v>250.93746719999999</v>
      </c>
      <c r="M224" s="28">
        <f t="shared" si="187"/>
        <v>358.48209600000001</v>
      </c>
    </row>
    <row r="225" spans="1:13" ht="25.5">
      <c r="A225" s="31" t="s">
        <v>512</v>
      </c>
      <c r="B225" s="33">
        <v>86909</v>
      </c>
      <c r="C225" s="32" t="s">
        <v>19</v>
      </c>
      <c r="D225" s="25" t="s">
        <v>337</v>
      </c>
      <c r="E225" s="27" t="s">
        <v>78</v>
      </c>
      <c r="F225" s="33">
        <v>1</v>
      </c>
      <c r="G225" s="28">
        <v>186.78</v>
      </c>
      <c r="H225" s="23">
        <f t="shared" si="182"/>
        <v>71.858001599999994</v>
      </c>
      <c r="I225" s="23">
        <f t="shared" si="183"/>
        <v>167.6686704</v>
      </c>
      <c r="J225" s="23">
        <f t="shared" si="184"/>
        <v>239.52667199999999</v>
      </c>
      <c r="K225" s="23">
        <f t="shared" si="185"/>
        <v>71.858001599999994</v>
      </c>
      <c r="L225" s="23">
        <f t="shared" si="186"/>
        <v>167.6686704</v>
      </c>
      <c r="M225" s="28">
        <f t="shared" si="187"/>
        <v>239.52667199999999</v>
      </c>
    </row>
    <row r="226" spans="1:13" ht="38.25">
      <c r="A226" s="31" t="s">
        <v>513</v>
      </c>
      <c r="B226" s="33">
        <v>86922</v>
      </c>
      <c r="C226" s="32" t="s">
        <v>19</v>
      </c>
      <c r="D226" s="25" t="s">
        <v>338</v>
      </c>
      <c r="E226" s="27" t="s">
        <v>78</v>
      </c>
      <c r="F226" s="33">
        <v>1</v>
      </c>
      <c r="G226" s="28">
        <v>944.34</v>
      </c>
      <c r="H226" s="23">
        <f t="shared" si="182"/>
        <v>363.30648479999996</v>
      </c>
      <c r="I226" s="23">
        <f t="shared" si="183"/>
        <v>847.71513119999997</v>
      </c>
      <c r="J226" s="23">
        <f t="shared" si="184"/>
        <v>1211.021616</v>
      </c>
      <c r="K226" s="23">
        <f t="shared" si="185"/>
        <v>363.30648479999996</v>
      </c>
      <c r="L226" s="23">
        <f t="shared" si="186"/>
        <v>847.71513119999997</v>
      </c>
      <c r="M226" s="28">
        <f t="shared" si="187"/>
        <v>1211.021616</v>
      </c>
    </row>
    <row r="227" spans="1:13" ht="25.5">
      <c r="A227" s="31" t="s">
        <v>514</v>
      </c>
      <c r="B227" s="33">
        <v>100861</v>
      </c>
      <c r="C227" s="32" t="s">
        <v>19</v>
      </c>
      <c r="D227" s="25" t="s">
        <v>339</v>
      </c>
      <c r="E227" s="27" t="s">
        <v>78</v>
      </c>
      <c r="F227" s="33">
        <v>7</v>
      </c>
      <c r="G227" s="28">
        <v>38.270000000000003</v>
      </c>
      <c r="H227" s="23">
        <f t="shared" si="182"/>
        <v>14.723234400000001</v>
      </c>
      <c r="I227" s="23">
        <f t="shared" si="183"/>
        <v>34.354213600000001</v>
      </c>
      <c r="J227" s="23">
        <f t="shared" si="184"/>
        <v>49.077448000000004</v>
      </c>
      <c r="K227" s="23">
        <f t="shared" si="185"/>
        <v>103.06264080000001</v>
      </c>
      <c r="L227" s="23">
        <f t="shared" si="186"/>
        <v>240.4794952</v>
      </c>
      <c r="M227" s="28">
        <f t="shared" si="187"/>
        <v>343.54213600000003</v>
      </c>
    </row>
    <row r="228" spans="1:13" ht="38.25">
      <c r="A228" s="31" t="s">
        <v>515</v>
      </c>
      <c r="B228" s="33">
        <v>102253</v>
      </c>
      <c r="C228" s="32" t="s">
        <v>19</v>
      </c>
      <c r="D228" s="25" t="s">
        <v>592</v>
      </c>
      <c r="E228" s="27" t="s">
        <v>89</v>
      </c>
      <c r="F228" s="33">
        <v>10.8</v>
      </c>
      <c r="G228" s="28">
        <v>903.98</v>
      </c>
      <c r="H228" s="23">
        <f t="shared" si="182"/>
        <v>347.77918560000001</v>
      </c>
      <c r="I228" s="23">
        <f t="shared" si="183"/>
        <v>811.48476640000001</v>
      </c>
      <c r="J228" s="23">
        <f t="shared" si="184"/>
        <v>1159.263952</v>
      </c>
      <c r="K228" s="23">
        <f t="shared" si="185"/>
        <v>3756.0152044800002</v>
      </c>
      <c r="L228" s="23">
        <f t="shared" si="186"/>
        <v>8764.03547712</v>
      </c>
      <c r="M228" s="28">
        <f t="shared" si="187"/>
        <v>12520.050681600002</v>
      </c>
    </row>
    <row r="229" spans="1:13">
      <c r="A229" s="31" t="s">
        <v>516</v>
      </c>
      <c r="B229" s="33">
        <v>97663</v>
      </c>
      <c r="C229" s="32" t="s">
        <v>19</v>
      </c>
      <c r="D229" s="25" t="s">
        <v>340</v>
      </c>
      <c r="E229" s="27" t="s">
        <v>78</v>
      </c>
      <c r="F229" s="33">
        <v>2</v>
      </c>
      <c r="G229" s="28">
        <v>14.82</v>
      </c>
      <c r="H229" s="23">
        <f t="shared" si="182"/>
        <v>5.7015504000000004</v>
      </c>
      <c r="I229" s="23">
        <f t="shared" si="183"/>
        <v>13.303617600000001</v>
      </c>
      <c r="J229" s="23">
        <f t="shared" si="184"/>
        <v>19.005168000000001</v>
      </c>
      <c r="K229" s="23">
        <f t="shared" si="185"/>
        <v>11.403100800000001</v>
      </c>
      <c r="L229" s="23">
        <f t="shared" si="186"/>
        <v>26.607235200000002</v>
      </c>
      <c r="M229" s="28">
        <f t="shared" si="187"/>
        <v>38.010336000000002</v>
      </c>
    </row>
    <row r="230" spans="1:13">
      <c r="A230" s="31" t="s">
        <v>517</v>
      </c>
      <c r="B230" s="33">
        <v>95543</v>
      </c>
      <c r="C230" s="32" t="s">
        <v>19</v>
      </c>
      <c r="D230" s="25" t="s">
        <v>341</v>
      </c>
      <c r="E230" s="27" t="s">
        <v>78</v>
      </c>
      <c r="F230" s="33">
        <v>4</v>
      </c>
      <c r="G230" s="28">
        <v>67.569999999999993</v>
      </c>
      <c r="H230" s="23">
        <f t="shared" si="182"/>
        <v>25.995530399999996</v>
      </c>
      <c r="I230" s="23">
        <f t="shared" si="183"/>
        <v>60.65623759999999</v>
      </c>
      <c r="J230" s="23">
        <f t="shared" si="184"/>
        <v>86.65176799999999</v>
      </c>
      <c r="K230" s="23">
        <f t="shared" si="185"/>
        <v>103.98212159999999</v>
      </c>
      <c r="L230" s="23">
        <f t="shared" si="186"/>
        <v>242.62495039999996</v>
      </c>
      <c r="M230" s="28">
        <f t="shared" si="187"/>
        <v>346.60707199999996</v>
      </c>
    </row>
    <row r="231" spans="1:13">
      <c r="A231" s="31" t="s">
        <v>534</v>
      </c>
      <c r="B231" s="33">
        <v>95544</v>
      </c>
      <c r="C231" s="32" t="s">
        <v>19</v>
      </c>
      <c r="D231" s="25" t="s">
        <v>193</v>
      </c>
      <c r="E231" s="27" t="s">
        <v>78</v>
      </c>
      <c r="F231" s="33">
        <v>6</v>
      </c>
      <c r="G231" s="28">
        <v>47.91</v>
      </c>
      <c r="H231" s="23">
        <f t="shared" si="182"/>
        <v>18.431935199999998</v>
      </c>
      <c r="I231" s="23">
        <f t="shared" si="183"/>
        <v>43.007848799999998</v>
      </c>
      <c r="J231" s="23">
        <f t="shared" si="184"/>
        <v>61.439783999999996</v>
      </c>
      <c r="K231" s="23">
        <f t="shared" si="185"/>
        <v>110.59161119999999</v>
      </c>
      <c r="L231" s="23">
        <f t="shared" si="186"/>
        <v>258.04709279999997</v>
      </c>
      <c r="M231" s="28">
        <f t="shared" si="187"/>
        <v>368.63870399999996</v>
      </c>
    </row>
    <row r="232" spans="1:13">
      <c r="A232" s="31" t="s">
        <v>535</v>
      </c>
      <c r="B232" s="33">
        <v>95545</v>
      </c>
      <c r="C232" s="32" t="s">
        <v>19</v>
      </c>
      <c r="D232" s="25" t="s">
        <v>342</v>
      </c>
      <c r="E232" s="27" t="s">
        <v>78</v>
      </c>
      <c r="F232" s="33">
        <v>3</v>
      </c>
      <c r="G232" s="28">
        <v>47.03</v>
      </c>
      <c r="H232" s="23">
        <f t="shared" si="182"/>
        <v>18.093381600000001</v>
      </c>
      <c r="I232" s="23">
        <f t="shared" si="183"/>
        <v>42.217890400000002</v>
      </c>
      <c r="J232" s="23">
        <f t="shared" si="184"/>
        <v>60.311272000000002</v>
      </c>
      <c r="K232" s="23">
        <f t="shared" si="185"/>
        <v>54.280144800000002</v>
      </c>
      <c r="L232" s="23">
        <f t="shared" si="186"/>
        <v>126.65367120000001</v>
      </c>
      <c r="M232" s="28">
        <f t="shared" si="187"/>
        <v>180.93381600000001</v>
      </c>
    </row>
    <row r="233" spans="1:13">
      <c r="A233" s="31" t="s">
        <v>539</v>
      </c>
      <c r="B233" s="33">
        <v>37399</v>
      </c>
      <c r="C233" s="32" t="s">
        <v>19</v>
      </c>
      <c r="D233" s="25" t="s">
        <v>343</v>
      </c>
      <c r="E233" s="27" t="s">
        <v>78</v>
      </c>
      <c r="F233" s="33">
        <v>24</v>
      </c>
      <c r="G233" s="28">
        <v>23.08</v>
      </c>
      <c r="H233" s="23">
        <f t="shared" si="182"/>
        <v>8.8793375999999995</v>
      </c>
      <c r="I233" s="23">
        <f t="shared" si="183"/>
        <v>20.718454399999999</v>
      </c>
      <c r="J233" s="23">
        <f t="shared" si="184"/>
        <v>29.597791999999998</v>
      </c>
      <c r="K233" s="23">
        <f t="shared" si="185"/>
        <v>213.10410239999999</v>
      </c>
      <c r="L233" s="23">
        <f t="shared" si="186"/>
        <v>497.24290559999997</v>
      </c>
      <c r="M233" s="28">
        <f t="shared" si="187"/>
        <v>710.34700799999996</v>
      </c>
    </row>
    <row r="234" spans="1:13">
      <c r="A234" s="31" t="s">
        <v>540</v>
      </c>
      <c r="B234" s="33" t="s">
        <v>344</v>
      </c>
      <c r="C234" s="32" t="s">
        <v>81</v>
      </c>
      <c r="D234" s="25" t="s">
        <v>345</v>
      </c>
      <c r="E234" s="27" t="s">
        <v>24</v>
      </c>
      <c r="F234" s="33">
        <v>22.080000000000002</v>
      </c>
      <c r="G234" s="28">
        <v>636.39263373723008</v>
      </c>
      <c r="H234" s="23">
        <f t="shared" si="182"/>
        <v>244.83297405138714</v>
      </c>
      <c r="I234" s="23">
        <f t="shared" si="183"/>
        <v>571.27693945323665</v>
      </c>
      <c r="J234" s="23">
        <f t="shared" si="184"/>
        <v>816.10991350462382</v>
      </c>
      <c r="K234" s="23">
        <f t="shared" si="185"/>
        <v>5405.9120670546281</v>
      </c>
      <c r="L234" s="23">
        <f t="shared" si="186"/>
        <v>12613.794823127466</v>
      </c>
      <c r="M234" s="28">
        <f t="shared" si="187"/>
        <v>18019.706890182097</v>
      </c>
    </row>
    <row r="235" spans="1:13" s="124" customFormat="1">
      <c r="A235" s="31" t="s">
        <v>542</v>
      </c>
      <c r="B235" s="33"/>
      <c r="C235" s="30" t="s">
        <v>531</v>
      </c>
      <c r="D235" s="30" t="s">
        <v>532</v>
      </c>
      <c r="E235" s="33" t="s">
        <v>116</v>
      </c>
      <c r="F235" s="33">
        <v>4</v>
      </c>
      <c r="G235" s="35">
        <v>218</v>
      </c>
      <c r="H235" s="23">
        <f t="shared" si="182"/>
        <v>83.868960000000001</v>
      </c>
      <c r="I235" s="23">
        <f t="shared" si="183"/>
        <v>195.69423999999998</v>
      </c>
      <c r="J235" s="23">
        <f t="shared" si="184"/>
        <v>279.56319999999999</v>
      </c>
      <c r="K235" s="23">
        <f t="shared" si="185"/>
        <v>335.47584000000001</v>
      </c>
      <c r="L235" s="23">
        <f t="shared" si="186"/>
        <v>782.77695999999992</v>
      </c>
      <c r="M235" s="28">
        <f t="shared" si="187"/>
        <v>1118.2528</v>
      </c>
    </row>
    <row r="236" spans="1:13" s="134" customFormat="1">
      <c r="A236" s="31" t="s">
        <v>544</v>
      </c>
      <c r="B236" s="33"/>
      <c r="C236" s="30" t="s">
        <v>531</v>
      </c>
      <c r="D236" s="193" t="s">
        <v>543</v>
      </c>
      <c r="E236" s="33" t="s">
        <v>116</v>
      </c>
      <c r="F236" s="33">
        <v>1</v>
      </c>
      <c r="G236" s="35">
        <v>1500</v>
      </c>
      <c r="H236" s="23">
        <f t="shared" si="182"/>
        <v>577.07999999999993</v>
      </c>
      <c r="I236" s="23">
        <f t="shared" si="183"/>
        <v>1346.5199999999998</v>
      </c>
      <c r="J236" s="23">
        <f t="shared" si="184"/>
        <v>1923.6</v>
      </c>
      <c r="K236" s="23">
        <f t="shared" si="185"/>
        <v>577.07999999999993</v>
      </c>
      <c r="L236" s="23">
        <f t="shared" si="186"/>
        <v>1346.5199999999998</v>
      </c>
      <c r="M236" s="28">
        <f t="shared" si="187"/>
        <v>1923.6</v>
      </c>
    </row>
    <row r="237" spans="1:13" s="124" customFormat="1" ht="102">
      <c r="A237" s="194" t="s">
        <v>551</v>
      </c>
      <c r="B237" s="48"/>
      <c r="C237" s="49" t="s">
        <v>531</v>
      </c>
      <c r="D237" s="49" t="s">
        <v>591</v>
      </c>
      <c r="E237" s="48" t="s">
        <v>116</v>
      </c>
      <c r="F237" s="48">
        <v>1</v>
      </c>
      <c r="G237" s="53">
        <v>2659</v>
      </c>
      <c r="H237" s="195">
        <f t="shared" si="182"/>
        <v>1022.97048</v>
      </c>
      <c r="I237" s="195">
        <f t="shared" si="183"/>
        <v>2386.9311199999997</v>
      </c>
      <c r="J237" s="195">
        <f t="shared" si="184"/>
        <v>3409.9016000000001</v>
      </c>
      <c r="K237" s="195">
        <f t="shared" si="185"/>
        <v>1022.97048</v>
      </c>
      <c r="L237" s="195">
        <f t="shared" si="186"/>
        <v>2386.9311199999997</v>
      </c>
      <c r="M237" s="52">
        <f t="shared" si="187"/>
        <v>3409.9016000000001</v>
      </c>
    </row>
    <row r="238" spans="1:13">
      <c r="A238" s="24">
        <v>14</v>
      </c>
      <c r="B238" s="17"/>
      <c r="C238" s="17"/>
      <c r="D238" s="17" t="s">
        <v>126</v>
      </c>
      <c r="E238" s="17"/>
      <c r="F238" s="18"/>
      <c r="G238" s="17"/>
      <c r="H238" s="17"/>
      <c r="I238" s="17"/>
      <c r="J238" s="17"/>
      <c r="K238" s="17"/>
      <c r="L238" s="17"/>
      <c r="M238" s="19">
        <f>SUM(M239:M245)</f>
        <v>120051.932105</v>
      </c>
    </row>
    <row r="239" spans="1:13">
      <c r="A239" s="31" t="s">
        <v>518</v>
      </c>
      <c r="B239" s="33">
        <v>97644</v>
      </c>
      <c r="C239" s="32" t="s">
        <v>19</v>
      </c>
      <c r="D239" s="25" t="s">
        <v>127</v>
      </c>
      <c r="E239" s="27" t="s">
        <v>89</v>
      </c>
      <c r="F239" s="33">
        <v>22.16</v>
      </c>
      <c r="G239" s="28">
        <v>11.12</v>
      </c>
      <c r="H239" s="23">
        <f t="shared" ref="H239" si="188">0.3*J239</f>
        <v>4.2780863999999994</v>
      </c>
      <c r="I239" s="23">
        <f t="shared" ref="I239" si="189">0.7*J239</f>
        <v>9.982201599999998</v>
      </c>
      <c r="J239" s="23">
        <f t="shared" ref="J239" si="190">(1+$H$2)*G239</f>
        <v>14.260287999999999</v>
      </c>
      <c r="K239" s="23">
        <f t="shared" ref="K239" si="191">F239*H239</f>
        <v>94.802394623999987</v>
      </c>
      <c r="L239" s="23">
        <f t="shared" ref="L239" si="192">F239*I239</f>
        <v>221.20558745599996</v>
      </c>
      <c r="M239" s="28">
        <f t="shared" ref="M239" si="193">J239*F239</f>
        <v>316.00798207999998</v>
      </c>
    </row>
    <row r="240" spans="1:13" ht="25.5">
      <c r="A240" s="31" t="s">
        <v>519</v>
      </c>
      <c r="B240" s="33">
        <v>91338</v>
      </c>
      <c r="C240" s="32" t="s">
        <v>19</v>
      </c>
      <c r="D240" s="25" t="s">
        <v>128</v>
      </c>
      <c r="E240" s="27" t="s">
        <v>89</v>
      </c>
      <c r="F240" s="33">
        <v>57.349999999999994</v>
      </c>
      <c r="G240" s="28">
        <v>1316.74</v>
      </c>
      <c r="H240" s="23">
        <f t="shared" ref="H240:H245" si="194">0.3*J240</f>
        <v>506.57621279999995</v>
      </c>
      <c r="I240" s="23">
        <f t="shared" ref="I240:I245" si="195">0.7*J240</f>
        <v>1182.0111631999998</v>
      </c>
      <c r="J240" s="23">
        <f t="shared" ref="J240:J245" si="196">(1+$H$2)*G240</f>
        <v>1688.5873759999999</v>
      </c>
      <c r="K240" s="23">
        <f t="shared" ref="K240:K245" si="197">F240*H240</f>
        <v>29052.145804079995</v>
      </c>
      <c r="L240" s="23">
        <f t="shared" ref="L240:L245" si="198">F240*I240</f>
        <v>67788.340209519985</v>
      </c>
      <c r="M240" s="28">
        <f t="shared" ref="M240:M245" si="199">J240*F240</f>
        <v>96840.486013599992</v>
      </c>
    </row>
    <row r="241" spans="1:18">
      <c r="A241" s="31" t="s">
        <v>520</v>
      </c>
      <c r="B241" s="33">
        <v>97645</v>
      </c>
      <c r="C241" s="32" t="s">
        <v>19</v>
      </c>
      <c r="D241" s="25" t="s">
        <v>346</v>
      </c>
      <c r="E241" s="27" t="s">
        <v>89</v>
      </c>
      <c r="F241" s="33">
        <v>15.76</v>
      </c>
      <c r="G241" s="28">
        <v>28.7</v>
      </c>
      <c r="H241" s="23">
        <f t="shared" si="194"/>
        <v>11.041464</v>
      </c>
      <c r="I241" s="23">
        <f t="shared" si="195"/>
        <v>25.763415999999996</v>
      </c>
      <c r="J241" s="23">
        <f t="shared" si="196"/>
        <v>36.804879999999997</v>
      </c>
      <c r="K241" s="23">
        <f t="shared" si="197"/>
        <v>174.01347264</v>
      </c>
      <c r="L241" s="23">
        <f t="shared" si="198"/>
        <v>406.03143615999994</v>
      </c>
      <c r="M241" s="28">
        <f t="shared" si="199"/>
        <v>580.04490879999992</v>
      </c>
    </row>
    <row r="242" spans="1:18" ht="51">
      <c r="A242" s="31" t="s">
        <v>521</v>
      </c>
      <c r="B242" s="33">
        <v>94569</v>
      </c>
      <c r="C242" s="32" t="s">
        <v>19</v>
      </c>
      <c r="D242" s="25" t="s">
        <v>347</v>
      </c>
      <c r="E242" s="27" t="s">
        <v>89</v>
      </c>
      <c r="F242" s="33">
        <v>7.6449999999999996</v>
      </c>
      <c r="G242" s="28">
        <v>665.95</v>
      </c>
      <c r="H242" s="23">
        <f t="shared" si="194"/>
        <v>256.20428400000003</v>
      </c>
      <c r="I242" s="23">
        <f t="shared" si="195"/>
        <v>597.80999600000007</v>
      </c>
      <c r="J242" s="23">
        <f t="shared" si="196"/>
        <v>854.0142800000001</v>
      </c>
      <c r="K242" s="23">
        <f t="shared" si="197"/>
        <v>1958.6817511800002</v>
      </c>
      <c r="L242" s="23">
        <f t="shared" si="198"/>
        <v>4570.2574194200006</v>
      </c>
      <c r="M242" s="28">
        <f t="shared" si="199"/>
        <v>6528.9391706000006</v>
      </c>
    </row>
    <row r="243" spans="1:18" s="134" customFormat="1" ht="51">
      <c r="A243" s="31" t="s">
        <v>522</v>
      </c>
      <c r="B243" s="33">
        <v>99837</v>
      </c>
      <c r="C243" s="32" t="s">
        <v>19</v>
      </c>
      <c r="D243" s="25" t="s">
        <v>567</v>
      </c>
      <c r="E243" s="33" t="s">
        <v>22</v>
      </c>
      <c r="F243" s="33">
        <v>6</v>
      </c>
      <c r="G243" s="35">
        <v>588.53</v>
      </c>
      <c r="H243" s="23">
        <f t="shared" si="194"/>
        <v>226.4192616</v>
      </c>
      <c r="I243" s="23">
        <f t="shared" si="195"/>
        <v>528.31161039999995</v>
      </c>
      <c r="J243" s="23">
        <f t="shared" si="196"/>
        <v>754.73087199999998</v>
      </c>
      <c r="K243" s="23">
        <f t="shared" ref="K243:K244" si="200">F243*H243</f>
        <v>1358.5155695999999</v>
      </c>
      <c r="L243" s="23">
        <f t="shared" ref="L243:L244" si="201">F243*I243</f>
        <v>3169.8696623999995</v>
      </c>
      <c r="M243" s="28">
        <f t="shared" ref="M243:M244" si="202">J243*F243</f>
        <v>4528.3852319999996</v>
      </c>
    </row>
    <row r="244" spans="1:18" s="134" customFormat="1">
      <c r="A244" s="31" t="s">
        <v>569</v>
      </c>
      <c r="B244" s="33">
        <v>99855</v>
      </c>
      <c r="C244" s="32" t="s">
        <v>19</v>
      </c>
      <c r="D244" s="25" t="s">
        <v>568</v>
      </c>
      <c r="E244" s="33" t="s">
        <v>22</v>
      </c>
      <c r="F244" s="33">
        <v>14</v>
      </c>
      <c r="G244" s="35">
        <v>107.58</v>
      </c>
      <c r="H244" s="23">
        <f t="shared" si="194"/>
        <v>41.388177599999999</v>
      </c>
      <c r="I244" s="23">
        <f t="shared" si="195"/>
        <v>96.572414399999985</v>
      </c>
      <c r="J244" s="23">
        <f t="shared" si="196"/>
        <v>137.96059199999999</v>
      </c>
      <c r="K244" s="23">
        <f t="shared" si="200"/>
        <v>579.43448639999997</v>
      </c>
      <c r="L244" s="23">
        <f t="shared" si="201"/>
        <v>1352.0138015999999</v>
      </c>
      <c r="M244" s="28">
        <f t="shared" si="202"/>
        <v>1931.4482879999998</v>
      </c>
    </row>
    <row r="245" spans="1:18" s="56" customFormat="1" ht="51">
      <c r="A245" s="31" t="s">
        <v>570</v>
      </c>
      <c r="B245" s="33">
        <v>94573</v>
      </c>
      <c r="C245" s="30" t="s">
        <v>19</v>
      </c>
      <c r="D245" s="30" t="s">
        <v>348</v>
      </c>
      <c r="E245" s="33" t="s">
        <v>89</v>
      </c>
      <c r="F245" s="33">
        <v>18.62</v>
      </c>
      <c r="G245" s="28">
        <v>390.59</v>
      </c>
      <c r="H245" s="23">
        <f t="shared" si="194"/>
        <v>150.26778479999999</v>
      </c>
      <c r="I245" s="23">
        <f t="shared" si="195"/>
        <v>350.62483119999996</v>
      </c>
      <c r="J245" s="23">
        <f t="shared" si="196"/>
        <v>500.89261599999998</v>
      </c>
      <c r="K245" s="23">
        <f t="shared" si="197"/>
        <v>2797.9861529760001</v>
      </c>
      <c r="L245" s="23">
        <f t="shared" si="198"/>
        <v>6528.6343569439996</v>
      </c>
      <c r="M245" s="28">
        <f t="shared" si="199"/>
        <v>9326.6205099199997</v>
      </c>
    </row>
    <row r="246" spans="1:18">
      <c r="A246" s="24">
        <v>15</v>
      </c>
      <c r="B246" s="17"/>
      <c r="C246" s="17"/>
      <c r="D246" s="17" t="s">
        <v>129</v>
      </c>
      <c r="E246" s="17"/>
      <c r="F246" s="18"/>
      <c r="G246" s="17"/>
      <c r="H246" s="17"/>
      <c r="I246" s="17"/>
      <c r="J246" s="17"/>
      <c r="K246" s="17"/>
      <c r="L246" s="17"/>
      <c r="M246" s="19">
        <f>SUM(M247:M249)</f>
        <v>74575.278959999996</v>
      </c>
    </row>
    <row r="247" spans="1:18" ht="38.25">
      <c r="A247" s="31" t="s">
        <v>523</v>
      </c>
      <c r="B247" s="33">
        <v>92580</v>
      </c>
      <c r="C247" s="32" t="s">
        <v>19</v>
      </c>
      <c r="D247" s="25" t="s">
        <v>349</v>
      </c>
      <c r="E247" s="27" t="s">
        <v>89</v>
      </c>
      <c r="F247" s="33">
        <v>311</v>
      </c>
      <c r="G247" s="28">
        <v>47.93</v>
      </c>
      <c r="H247" s="23">
        <f t="shared" ref="H247" si="203">0.3*J247</f>
        <v>18.4396296</v>
      </c>
      <c r="I247" s="23">
        <f t="shared" ref="I247" si="204">0.7*J247</f>
        <v>43.025802399999996</v>
      </c>
      <c r="J247" s="23">
        <f t="shared" ref="J247" si="205">(1+$H$2)*G247</f>
        <v>61.465432</v>
      </c>
      <c r="K247" s="23">
        <f t="shared" ref="K247" si="206">F247*H247</f>
        <v>5734.7248055999999</v>
      </c>
      <c r="L247" s="23">
        <f t="shared" ref="L247" si="207">F247*I247</f>
        <v>13381.024546399998</v>
      </c>
      <c r="M247" s="28">
        <f t="shared" ref="M247" si="208">J247*F247</f>
        <v>19115.749351999999</v>
      </c>
    </row>
    <row r="248" spans="1:18" ht="25.5">
      <c r="A248" s="31" t="s">
        <v>524</v>
      </c>
      <c r="B248" s="33">
        <v>94218</v>
      </c>
      <c r="C248" s="32" t="s">
        <v>19</v>
      </c>
      <c r="D248" s="25" t="s">
        <v>350</v>
      </c>
      <c r="E248" s="27" t="s">
        <v>89</v>
      </c>
      <c r="F248" s="33">
        <v>311</v>
      </c>
      <c r="G248" s="28">
        <v>117.52</v>
      </c>
      <c r="H248" s="23">
        <f t="shared" ref="H248:H249" si="209">0.3*J248</f>
        <v>45.212294399999998</v>
      </c>
      <c r="I248" s="23">
        <f t="shared" ref="I248:I249" si="210">0.7*J248</f>
        <v>105.4953536</v>
      </c>
      <c r="J248" s="23">
        <f t="shared" ref="J248:J249" si="211">(1+$H$2)*G248</f>
        <v>150.70764800000001</v>
      </c>
      <c r="K248" s="23">
        <f t="shared" ref="K248:K249" si="212">F248*H248</f>
        <v>14061.023558399998</v>
      </c>
      <c r="L248" s="23">
        <f t="shared" ref="L248:L249" si="213">F248*I248</f>
        <v>32809.054969600002</v>
      </c>
      <c r="M248" s="28">
        <f t="shared" ref="M248:M249" si="214">J248*F248</f>
        <v>46870.078528000005</v>
      </c>
    </row>
    <row r="249" spans="1:18" ht="25.5">
      <c r="A249" s="31" t="s">
        <v>525</v>
      </c>
      <c r="B249" s="33">
        <v>94227</v>
      </c>
      <c r="C249" s="32" t="s">
        <v>19</v>
      </c>
      <c r="D249" s="25" t="s">
        <v>351</v>
      </c>
      <c r="E249" s="27" t="s">
        <v>22</v>
      </c>
      <c r="F249" s="33">
        <v>105</v>
      </c>
      <c r="G249" s="28">
        <v>63.79</v>
      </c>
      <c r="H249" s="23">
        <f t="shared" si="209"/>
        <v>24.541288799999997</v>
      </c>
      <c r="I249" s="23">
        <f t="shared" si="210"/>
        <v>57.26300719999999</v>
      </c>
      <c r="J249" s="23">
        <f t="shared" si="211"/>
        <v>81.804295999999994</v>
      </c>
      <c r="K249" s="23">
        <f t="shared" si="212"/>
        <v>2576.8353239999997</v>
      </c>
      <c r="L249" s="23">
        <f t="shared" si="213"/>
        <v>6012.6157559999992</v>
      </c>
      <c r="M249" s="28">
        <f t="shared" si="214"/>
        <v>8589.4510799999989</v>
      </c>
    </row>
    <row r="250" spans="1:18">
      <c r="A250" s="24">
        <v>16</v>
      </c>
      <c r="B250" s="17"/>
      <c r="C250" s="17"/>
      <c r="D250" s="17" t="s">
        <v>352</v>
      </c>
      <c r="E250" s="17"/>
      <c r="F250" s="18"/>
      <c r="G250" s="17"/>
      <c r="H250" s="17"/>
      <c r="I250" s="17"/>
      <c r="J250" s="17"/>
      <c r="K250" s="17"/>
      <c r="L250" s="17"/>
      <c r="M250" s="19">
        <f>SUM(M251:M255)</f>
        <v>74500.561642533285</v>
      </c>
      <c r="R250" s="122"/>
    </row>
    <row r="251" spans="1:18">
      <c r="A251" s="31" t="s">
        <v>526</v>
      </c>
      <c r="B251" s="33" t="s">
        <v>353</v>
      </c>
      <c r="C251" s="32" t="s">
        <v>81</v>
      </c>
      <c r="D251" s="25" t="s">
        <v>538</v>
      </c>
      <c r="E251" s="27" t="s">
        <v>116</v>
      </c>
      <c r="F251" s="33">
        <v>8</v>
      </c>
      <c r="G251" s="28">
        <v>1109.332905</v>
      </c>
      <c r="H251" s="23">
        <f t="shared" ref="H251" si="215">0.3*J251</f>
        <v>426.78255521160003</v>
      </c>
      <c r="I251" s="23">
        <f t="shared" ref="I251" si="216">0.7*J251</f>
        <v>995.82596216039997</v>
      </c>
      <c r="J251" s="23">
        <f t="shared" ref="J251" si="217">(1+$H$2)*G251</f>
        <v>1422.6085173720001</v>
      </c>
      <c r="K251" s="23">
        <f t="shared" ref="K251" si="218">F251*H251</f>
        <v>3414.2604416928002</v>
      </c>
      <c r="L251" s="23">
        <f t="shared" ref="L251" si="219">F251*I251</f>
        <v>7966.6076972831997</v>
      </c>
      <c r="M251" s="28">
        <f t="shared" ref="M251" si="220">J251*F251</f>
        <v>11380.868138976</v>
      </c>
    </row>
    <row r="252" spans="1:18">
      <c r="A252" s="31" t="s">
        <v>527</v>
      </c>
      <c r="B252" s="33" t="s">
        <v>354</v>
      </c>
      <c r="C252" s="32" t="s">
        <v>81</v>
      </c>
      <c r="D252" s="25" t="s">
        <v>355</v>
      </c>
      <c r="E252" s="27" t="s">
        <v>116</v>
      </c>
      <c r="F252" s="33">
        <v>14</v>
      </c>
      <c r="G252" s="28">
        <v>3202.8329050000002</v>
      </c>
      <c r="H252" s="23">
        <f t="shared" ref="H252:H255" si="221">0.3*J252</f>
        <v>1232.1938752116</v>
      </c>
      <c r="I252" s="23">
        <f t="shared" ref="I252:I255" si="222">0.7*J252</f>
        <v>2875.1190421603997</v>
      </c>
      <c r="J252" s="23">
        <f t="shared" ref="J252:J255" si="223">(1+$H$2)*G252</f>
        <v>4107.3129173719999</v>
      </c>
      <c r="K252" s="23">
        <f t="shared" ref="K252:K255" si="224">F252*H252</f>
        <v>17250.7142529624</v>
      </c>
      <c r="L252" s="23">
        <f t="shared" ref="L252:L255" si="225">F252*I252</f>
        <v>40251.666590245593</v>
      </c>
      <c r="M252" s="28">
        <f t="shared" ref="M252:M255" si="226">J252*F252</f>
        <v>57502.380843207997</v>
      </c>
    </row>
    <row r="253" spans="1:18" s="134" customFormat="1">
      <c r="A253" s="31" t="s">
        <v>528</v>
      </c>
      <c r="B253" s="33"/>
      <c r="C253" s="30" t="s">
        <v>531</v>
      </c>
      <c r="D253" s="30" t="s">
        <v>585</v>
      </c>
      <c r="E253" s="27" t="s">
        <v>116</v>
      </c>
      <c r="F253" s="33">
        <v>6</v>
      </c>
      <c r="G253" s="35">
        <v>722</v>
      </c>
      <c r="H253" s="23">
        <f t="shared" si="221"/>
        <v>277.76783999999998</v>
      </c>
      <c r="I253" s="23">
        <f t="shared" si="222"/>
        <v>648.12495999999999</v>
      </c>
      <c r="J253" s="23">
        <f t="shared" si="223"/>
        <v>925.89279999999997</v>
      </c>
      <c r="K253" s="23">
        <f t="shared" si="224"/>
        <v>1666.6070399999999</v>
      </c>
      <c r="L253" s="23">
        <f t="shared" si="225"/>
        <v>3888.7497599999997</v>
      </c>
      <c r="M253" s="35">
        <f t="shared" si="226"/>
        <v>5555.3567999999996</v>
      </c>
    </row>
    <row r="254" spans="1:18">
      <c r="A254" s="31" t="s">
        <v>529</v>
      </c>
      <c r="B254" s="33" t="s">
        <v>356</v>
      </c>
      <c r="C254" s="32" t="s">
        <v>81</v>
      </c>
      <c r="D254" s="25" t="s">
        <v>357</v>
      </c>
      <c r="E254" s="27" t="s">
        <v>24</v>
      </c>
      <c r="F254" s="33">
        <v>0.48</v>
      </c>
      <c r="G254" s="28">
        <v>43.879942544000002</v>
      </c>
      <c r="H254" s="23">
        <f t="shared" si="221"/>
        <v>16.88149149552768</v>
      </c>
      <c r="I254" s="23">
        <f t="shared" si="222"/>
        <v>39.390146822897918</v>
      </c>
      <c r="J254" s="23">
        <f t="shared" si="223"/>
        <v>56.271638318425602</v>
      </c>
      <c r="K254" s="23">
        <f t="shared" si="224"/>
        <v>8.1031159178532857</v>
      </c>
      <c r="L254" s="23">
        <f t="shared" si="225"/>
        <v>18.907270474991002</v>
      </c>
      <c r="M254" s="28">
        <f t="shared" si="226"/>
        <v>27.010386392844289</v>
      </c>
    </row>
    <row r="255" spans="1:18">
      <c r="A255" s="31" t="s">
        <v>584</v>
      </c>
      <c r="B255" s="33" t="s">
        <v>358</v>
      </c>
      <c r="C255" s="32" t="s">
        <v>81</v>
      </c>
      <c r="D255" s="25" t="s">
        <v>357</v>
      </c>
      <c r="E255" s="27" t="s">
        <v>24</v>
      </c>
      <c r="F255" s="33">
        <v>0.35</v>
      </c>
      <c r="G255" s="28">
        <v>77.857307629561816</v>
      </c>
      <c r="H255" s="23">
        <f t="shared" si="221"/>
        <v>29.953263391245024</v>
      </c>
      <c r="I255" s="23">
        <f t="shared" si="222"/>
        <v>69.890947912905048</v>
      </c>
      <c r="J255" s="23">
        <f t="shared" si="223"/>
        <v>99.844211304150079</v>
      </c>
      <c r="K255" s="23">
        <f t="shared" si="224"/>
        <v>10.483642186935757</v>
      </c>
      <c r="L255" s="23">
        <f t="shared" si="225"/>
        <v>24.461831769516767</v>
      </c>
      <c r="M255" s="28">
        <f t="shared" si="226"/>
        <v>34.945473956452524</v>
      </c>
    </row>
    <row r="256" spans="1:18">
      <c r="D256" s="134"/>
    </row>
    <row r="257" spans="10:15">
      <c r="O257" s="122"/>
    </row>
    <row r="258" spans="10:15" ht="15" thickBot="1"/>
    <row r="259" spans="10:15" ht="15.75" thickBot="1">
      <c r="J259" s="61"/>
      <c r="K259" s="62" t="s">
        <v>194</v>
      </c>
      <c r="L259" s="62" t="s">
        <v>195</v>
      </c>
      <c r="M259" s="63" t="s">
        <v>196</v>
      </c>
    </row>
    <row r="260" spans="10:15" ht="15" thickBot="1">
      <c r="J260" s="64" t="s">
        <v>197</v>
      </c>
      <c r="K260" s="65">
        <f>K262/1.2732</f>
        <v>199469.52341101732</v>
      </c>
      <c r="L260" s="65">
        <f t="shared" ref="L260" si="227">L262/1.2732</f>
        <v>421298.62866487348</v>
      </c>
      <c r="M260" s="65">
        <f>M262/1.2732</f>
        <v>620768.1520758908</v>
      </c>
    </row>
    <row r="261" spans="10:15" ht="15" thickBot="1">
      <c r="J261" s="64" t="s">
        <v>198</v>
      </c>
      <c r="K261" s="65">
        <f>0.2857*K260</f>
        <v>56988.442838527648</v>
      </c>
      <c r="L261" s="65">
        <f>0.2857*L260</f>
        <v>120365.01820955436</v>
      </c>
      <c r="M261" s="65">
        <f>0.2857*M260</f>
        <v>177353.46104808201</v>
      </c>
    </row>
    <row r="262" spans="10:15" ht="33.75" thickBot="1">
      <c r="J262" s="66" t="s">
        <v>196</v>
      </c>
      <c r="K262" s="67">
        <f>SUM(K7:K255)</f>
        <v>253964.59720690726</v>
      </c>
      <c r="L262" s="67">
        <f>SUM(L7:L255)</f>
        <v>536397.41401611699</v>
      </c>
      <c r="M262" s="67">
        <f>L262+K262</f>
        <v>790362.01122302422</v>
      </c>
    </row>
    <row r="263" spans="10:15">
      <c r="O263" s="122"/>
    </row>
  </sheetData>
  <mergeCells count="16">
    <mergeCell ref="A3:M3"/>
    <mergeCell ref="A4:A5"/>
    <mergeCell ref="B4:B5"/>
    <mergeCell ref="C4:C5"/>
    <mergeCell ref="D4:D5"/>
    <mergeCell ref="E4:E5"/>
    <mergeCell ref="F4:F5"/>
    <mergeCell ref="G4:G5"/>
    <mergeCell ref="H4:J4"/>
    <mergeCell ref="K4:M4"/>
    <mergeCell ref="E1:G1"/>
    <mergeCell ref="H1:J1"/>
    <mergeCell ref="K1:M1"/>
    <mergeCell ref="E2:G2"/>
    <mergeCell ref="H2:J2"/>
    <mergeCell ref="K2:M2"/>
  </mergeCells>
  <phoneticPr fontId="14" type="noConversion"/>
  <conditionalFormatting sqref="A23:C23 E23:M23">
    <cfRule type="expression" dxfId="7" priority="9">
      <formula>$G23="CÉLULA CONSTRUTIVA"</formula>
    </cfRule>
    <cfRule type="expression" dxfId="6" priority="10">
      <formula>$G23="Etapa"</formula>
    </cfRule>
    <cfRule type="expression" dxfId="5" priority="11">
      <formula>$G23="Serviço"</formula>
    </cfRule>
    <cfRule type="expression" dxfId="4" priority="12">
      <formula>$G23="Subetapa"</formula>
    </cfRule>
  </conditionalFormatting>
  <conditionalFormatting sqref="A32:C32 E32:M32">
    <cfRule type="expression" dxfId="3" priority="1">
      <formula>$G32="CÉLULA CONSTRUTIVA"</formula>
    </cfRule>
    <cfRule type="expression" dxfId="2" priority="2">
      <formula>$G32="Etapa"</formula>
    </cfRule>
    <cfRule type="expression" dxfId="1" priority="3">
      <formula>$G32="Serviço"</formula>
    </cfRule>
    <cfRule type="expression" dxfId="0" priority="4">
      <formula>$G32="Subetapa"</formula>
    </cfRule>
  </conditionalFormatting>
  <hyperlinks>
    <hyperlink ref="B211" r:id="rId1" tooltip="Exibir Composição Analítica" display="https://app.orcafascio.com/v2023/orc/orcamentos/680a9f14a44a68fda585b294/compositions/a6e17781-a7c4-4e46-9fb5-975485481d34?id_focus=961ec6ae-4dcb-4371-909b-180debff1575"/>
    <hyperlink ref="B143" r:id="rId2" tooltip="Exibir Composição Analítica" display="https://app.orcafascio.com/v2023/orc/orcamentos/680a9f14a44a68fda585b294/compositions/dbb07a9d-5476-4ece-9b13-1fdf2d54cc1e?id_focus=cad44784-4aa9-4834-9cdd-75efc9c1441e"/>
    <hyperlink ref="B204" r:id="rId3" tooltip="Exibir Composição Analítica" display="https://app.orcafascio.com/v2023/orc/orcamentos/680a9f14a44a68fda585b294/compositions/4acb8828-906a-4007-a42d-5f1317857fcc?id_focus=59324e99-7d34-4e79-852e-9c8455e68ca3"/>
    <hyperlink ref="B243" r:id="rId4" tooltip="Exibir Composição Analítica" display="https://app.orcafascio.com/v2023/orc/orcamentos/680a9f14a44a68fda585b294/compositions/3337de23-da4d-4477-9059-ba3cb2989433?id_focus=24d31b69-c2d8-40ae-931f-3388b36260e6"/>
    <hyperlink ref="B244" r:id="rId5" tooltip="Exibir Composição Analítica" display="https://app.orcafascio.com/v2023/orc/orcamentos/680a9f14a44a68fda585b294/compositions/034b6d21-adeb-4549-bddf-fdc25a4345b4?id_focus=a6600c78-9e9e-4c98-a15b-bb91d22138ed"/>
    <hyperlink ref="B66" r:id="rId6" tooltip="Exibir Composição Analítica" display="https://app.orcafascio.com/v2023/orc/orcamentos/680a9f14a44a68fda585b294/compositions/15ceeced-7f31-44c0-af9d-22d13f3b361b?id_focus=d1b358b6-32d4-4b99-bcc2-175eb31624be"/>
    <hyperlink ref="B108" r:id="rId7" tooltip="Exibir Composição Analítica" display="https://app.orcafascio.com/v2023/orc/orcamentos/680a9f14a44a68fda585b294/compositions/c6245f4d-a163-43a5-bb30-f397c294110e?id_focus=65361ca2-5583-431a-8fa4-143f72d298bf"/>
  </hyperlinks>
  <pageMargins left="0.51181102362204722" right="0.51181102362204722" top="0.98425196850393704" bottom="0.98425196850393704" header="0.51181102362204722" footer="0.51181102362204722"/>
  <pageSetup paperSize="9" scale="54" fitToHeight="0" orientation="landscape"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
  <sheetViews>
    <sheetView showOutlineSymbols="0" showWhiteSpace="0" zoomScale="85" zoomScaleNormal="85" workbookViewId="0">
      <selection activeCell="Q21" sqref="A1:Q21"/>
    </sheetView>
  </sheetViews>
  <sheetFormatPr defaultColWidth="9" defaultRowHeight="14.25"/>
  <cols>
    <col min="1" max="1" width="10.75" customWidth="1"/>
    <col min="2" max="2" width="60" bestFit="1" customWidth="1"/>
    <col min="3" max="3" width="14.75" bestFit="1" customWidth="1"/>
    <col min="4" max="4" width="7.5" bestFit="1" customWidth="1"/>
    <col min="5" max="5" width="15.125" bestFit="1" customWidth="1"/>
    <col min="6" max="6" width="7.5" bestFit="1" customWidth="1"/>
    <col min="7" max="7" width="17.75" bestFit="1" customWidth="1"/>
    <col min="8" max="8" width="7.5" bestFit="1" customWidth="1"/>
    <col min="9" max="9" width="16.875" bestFit="1" customWidth="1"/>
    <col min="10" max="10" width="9.125" customWidth="1"/>
    <col min="11" max="11" width="15.625" bestFit="1" customWidth="1"/>
    <col min="12" max="12" width="7.5" style="56" bestFit="1" customWidth="1"/>
    <col min="13" max="13" width="16.5" style="56" bestFit="1" customWidth="1"/>
    <col min="14" max="15" width="15.625" style="56" customWidth="1"/>
    <col min="16" max="16" width="6.875" customWidth="1"/>
    <col min="17" max="17" width="20.625" bestFit="1" customWidth="1"/>
    <col min="18" max="18" width="16.875" customWidth="1"/>
  </cols>
  <sheetData>
    <row r="1" spans="1:18" ht="25.5">
      <c r="A1" s="2" t="s">
        <v>0</v>
      </c>
      <c r="B1" s="8" t="s">
        <v>583</v>
      </c>
      <c r="C1" s="6"/>
    </row>
    <row r="2" spans="1:18" ht="46.5" customHeight="1">
      <c r="A2" s="138" t="s">
        <v>30</v>
      </c>
      <c r="B2" s="139"/>
      <c r="C2" s="139"/>
    </row>
    <row r="3" spans="1:18" ht="15" customHeight="1" thickBot="1">
      <c r="A3" s="140" t="s">
        <v>4</v>
      </c>
      <c r="B3" s="140" t="s">
        <v>7</v>
      </c>
      <c r="C3" s="7"/>
    </row>
    <row r="4" spans="1:18" ht="27" customHeight="1" thickBot="1">
      <c r="A4" s="141"/>
      <c r="B4" s="141"/>
      <c r="C4" s="3" t="s">
        <v>12</v>
      </c>
      <c r="D4" s="143" t="s">
        <v>31</v>
      </c>
      <c r="E4" s="144"/>
      <c r="F4" s="143" t="s">
        <v>32</v>
      </c>
      <c r="G4" s="144"/>
      <c r="H4" s="143" t="s">
        <v>33</v>
      </c>
      <c r="I4" s="144"/>
      <c r="J4" s="143" t="s">
        <v>34</v>
      </c>
      <c r="K4" s="144"/>
      <c r="L4" s="143" t="s">
        <v>35</v>
      </c>
      <c r="M4" s="144"/>
      <c r="N4" s="143" t="s">
        <v>155</v>
      </c>
      <c r="O4" s="144"/>
      <c r="P4" s="143" t="s">
        <v>36</v>
      </c>
      <c r="Q4" s="144"/>
    </row>
    <row r="5" spans="1:18" ht="20.100000000000001" customHeight="1">
      <c r="A5" s="116" t="s">
        <v>15</v>
      </c>
      <c r="B5" s="116" t="str">
        <f>'PLANILHA ORÇAMENTÁRIA '!D6</f>
        <v>SERVIÇOS PRELIMINARES</v>
      </c>
      <c r="C5" s="1">
        <f>'PLANILHA ORÇAMENTÁRIA '!M6</f>
        <v>34342.415520000002</v>
      </c>
      <c r="D5" s="10">
        <v>0.1666</v>
      </c>
      <c r="E5" s="11">
        <f>D5*$C$5</f>
        <v>5721.4464256320007</v>
      </c>
      <c r="F5" s="10">
        <v>0.1666</v>
      </c>
      <c r="G5" s="11">
        <f>F5*$C$5</f>
        <v>5721.4464256320007</v>
      </c>
      <c r="H5" s="10">
        <v>0.1666</v>
      </c>
      <c r="I5" s="11">
        <f>H5*$C$5</f>
        <v>5721.4464256320007</v>
      </c>
      <c r="J5" s="10">
        <v>0.1666</v>
      </c>
      <c r="K5" s="11">
        <f>J5*$C$5</f>
        <v>5721.4464256320007</v>
      </c>
      <c r="L5" s="10">
        <v>0.1666</v>
      </c>
      <c r="M5" s="11">
        <f>L5*$C$5</f>
        <v>5721.4464256320007</v>
      </c>
      <c r="N5" s="10">
        <f>100%-D5-F5-H5-J5-L5</f>
        <v>0.16700000000000012</v>
      </c>
      <c r="O5" s="11">
        <f>N5*$C$5</f>
        <v>5735.1833918400043</v>
      </c>
      <c r="P5" s="10">
        <f>D5+F5+H5+J5+L5+N5</f>
        <v>1</v>
      </c>
      <c r="Q5" s="11">
        <f>E5+G5+I5+K5+M5+O5</f>
        <v>34342.41552000001</v>
      </c>
    </row>
    <row r="6" spans="1:18" ht="20.100000000000001" customHeight="1">
      <c r="A6" s="116" t="s">
        <v>552</v>
      </c>
      <c r="B6" s="117" t="str">
        <f>'PLANILHA ORÇAMENTÁRIA '!D12</f>
        <v>INFRAESTRUTURA</v>
      </c>
      <c r="C6" s="1">
        <f>'PLANILHA ORÇAMENTÁRIA '!M12</f>
        <v>22728.781023302174</v>
      </c>
      <c r="D6" s="9">
        <v>0.5</v>
      </c>
      <c r="E6" s="11">
        <f>D6*$C$6</f>
        <v>11364.390511651087</v>
      </c>
      <c r="F6" s="9">
        <v>0.5</v>
      </c>
      <c r="G6" s="11">
        <f>F6*$C$6</f>
        <v>11364.390511651087</v>
      </c>
      <c r="H6" s="9"/>
      <c r="I6" s="11"/>
      <c r="J6" s="9"/>
      <c r="K6" s="11"/>
      <c r="L6" s="9"/>
      <c r="M6" s="11"/>
      <c r="N6" s="9"/>
      <c r="O6" s="11"/>
      <c r="P6" s="10">
        <f t="shared" ref="P6:P20" si="0">D6+F6+H6+J6+L6+N6</f>
        <v>1</v>
      </c>
      <c r="Q6" s="11">
        <f t="shared" ref="Q6:Q20" si="1">E6+G6+I6+K6+M6+O6</f>
        <v>22728.781023302174</v>
      </c>
    </row>
    <row r="7" spans="1:18" ht="20.100000000000001" customHeight="1">
      <c r="A7" s="116" t="s">
        <v>553</v>
      </c>
      <c r="B7" s="117" t="str">
        <f>'PLANILHA ORÇAMENTÁRIA '!D50</f>
        <v>ALVENARIA E VEDAÇÕES</v>
      </c>
      <c r="C7" s="118">
        <f>'PLANILHA ORÇAMENTÁRIA '!M50</f>
        <v>50087.268398394212</v>
      </c>
      <c r="D7" s="9">
        <v>0.5</v>
      </c>
      <c r="E7" s="11">
        <f>D7*$C$7</f>
        <v>25043.634199197106</v>
      </c>
      <c r="F7" s="9">
        <v>0.5</v>
      </c>
      <c r="G7" s="11">
        <f>F7*$C$7</f>
        <v>25043.634199197106</v>
      </c>
      <c r="H7" s="9"/>
      <c r="I7" s="11"/>
      <c r="J7" s="9"/>
      <c r="K7" s="11"/>
      <c r="L7" s="9"/>
      <c r="M7" s="11"/>
      <c r="N7" s="9"/>
      <c r="O7" s="11"/>
      <c r="P7" s="10">
        <f t="shared" si="0"/>
        <v>1</v>
      </c>
      <c r="Q7" s="11">
        <f t="shared" si="1"/>
        <v>50087.268398394212</v>
      </c>
    </row>
    <row r="8" spans="1:18" ht="20.100000000000001" customHeight="1">
      <c r="A8" s="116" t="s">
        <v>554</v>
      </c>
      <c r="B8" s="117" t="str">
        <f>'PLANILHA ORÇAMENTÁRIA '!D58</f>
        <v>ACABAMENTOS E PINTURAS</v>
      </c>
      <c r="C8" s="118">
        <f>'PLANILHA ORÇAMENTÁRIA '!M58</f>
        <v>73851.447328295122</v>
      </c>
      <c r="D8" s="9"/>
      <c r="E8" s="11"/>
      <c r="F8" s="9"/>
      <c r="G8" s="11"/>
      <c r="H8" s="9"/>
      <c r="I8" s="11"/>
      <c r="J8" s="9">
        <v>1</v>
      </c>
      <c r="K8" s="11">
        <f>J8*$C$8</f>
        <v>73851.447328295122</v>
      </c>
      <c r="L8" s="9"/>
      <c r="M8" s="11"/>
      <c r="N8" s="9"/>
      <c r="O8" s="11"/>
      <c r="P8" s="10">
        <f t="shared" si="0"/>
        <v>1</v>
      </c>
      <c r="Q8" s="11">
        <f t="shared" si="1"/>
        <v>73851.447328295122</v>
      </c>
    </row>
    <row r="9" spans="1:18" ht="20.100000000000001" customHeight="1">
      <c r="A9" s="116" t="s">
        <v>555</v>
      </c>
      <c r="B9" s="117" t="str">
        <f>'PLANILHA ORÇAMENTÁRIA '!D65</f>
        <v>IMPERMEABILIZAÇÃO</v>
      </c>
      <c r="C9" s="118">
        <f>'PLANILHA ORÇAMENTÁRIA '!M65</f>
        <v>29681.150051840003</v>
      </c>
      <c r="D9" s="9">
        <v>0.5</v>
      </c>
      <c r="E9" s="11">
        <f>D9*$C$9</f>
        <v>14840.575025920001</v>
      </c>
      <c r="F9" s="9">
        <v>0.5</v>
      </c>
      <c r="G9" s="11">
        <f>F9*$C$9</f>
        <v>14840.575025920001</v>
      </c>
      <c r="H9" s="9"/>
      <c r="I9" s="11"/>
      <c r="J9" s="9"/>
      <c r="K9" s="11"/>
      <c r="L9" s="9"/>
      <c r="M9" s="11"/>
      <c r="N9" s="9"/>
      <c r="O9" s="11"/>
      <c r="P9" s="10">
        <f t="shared" si="0"/>
        <v>1</v>
      </c>
      <c r="Q9" s="11">
        <f t="shared" si="1"/>
        <v>29681.150051840003</v>
      </c>
    </row>
    <row r="10" spans="1:18" ht="20.100000000000001" customHeight="1">
      <c r="A10" s="116" t="s">
        <v>556</v>
      </c>
      <c r="B10" s="117" t="str">
        <f>'PLANILHA ORÇAMENTÁRIA '!D68</f>
        <v>PISOS E PAVIMENTAÇÕES</v>
      </c>
      <c r="C10" s="118">
        <f>'PLANILHA ORÇAMENTÁRIA '!M68</f>
        <v>58575.801967692809</v>
      </c>
      <c r="D10" s="9">
        <v>0.5</v>
      </c>
      <c r="E10" s="11">
        <f>D10*$C$10</f>
        <v>29287.900983846404</v>
      </c>
      <c r="F10" s="9">
        <v>0.5</v>
      </c>
      <c r="G10" s="11">
        <f>F10*$C$10</f>
        <v>29287.900983846404</v>
      </c>
      <c r="H10" s="9"/>
      <c r="I10" s="11"/>
      <c r="J10" s="9"/>
      <c r="K10" s="11"/>
      <c r="L10" s="9"/>
      <c r="M10" s="11"/>
      <c r="N10" s="9"/>
      <c r="O10" s="11"/>
      <c r="P10" s="10">
        <f t="shared" si="0"/>
        <v>1</v>
      </c>
      <c r="Q10" s="11">
        <f t="shared" si="1"/>
        <v>58575.801967692809</v>
      </c>
    </row>
    <row r="11" spans="1:18" ht="20.100000000000001" customHeight="1">
      <c r="A11" s="116" t="s">
        <v>557</v>
      </c>
      <c r="B11" s="117" t="str">
        <f>'PLANILHA ORÇAMENTÁRIA '!D84</f>
        <v>FORRO</v>
      </c>
      <c r="C11" s="118">
        <f>'PLANILHA ORÇAMENTÁRIA '!M84</f>
        <v>29629.606292159999</v>
      </c>
      <c r="D11" s="9"/>
      <c r="E11" s="11"/>
      <c r="F11" s="9"/>
      <c r="G11" s="11"/>
      <c r="H11" s="9"/>
      <c r="I11" s="11"/>
      <c r="J11" s="9">
        <v>1</v>
      </c>
      <c r="K11" s="11">
        <f>J11*$C$11</f>
        <v>29629.606292159999</v>
      </c>
      <c r="L11" s="9"/>
      <c r="M11" s="11"/>
      <c r="N11" s="9"/>
      <c r="O11" s="11"/>
      <c r="P11" s="10">
        <f t="shared" si="0"/>
        <v>1</v>
      </c>
      <c r="Q11" s="11">
        <f t="shared" si="1"/>
        <v>29629.606292159999</v>
      </c>
    </row>
    <row r="12" spans="1:18" ht="20.100000000000001" customHeight="1">
      <c r="A12" s="116" t="s">
        <v>558</v>
      </c>
      <c r="B12" s="117" t="str">
        <f>'PLANILHA ORÇAMENTÁRIA '!D88</f>
        <v>ELÉTRICA</v>
      </c>
      <c r="C12" s="118">
        <f>'PLANILHA ORÇAMENTÁRIA '!M88</f>
        <v>58000.91936224552</v>
      </c>
      <c r="D12" s="9"/>
      <c r="E12" s="11"/>
      <c r="F12" s="9">
        <v>1</v>
      </c>
      <c r="G12" s="11">
        <f>F12*$C$12</f>
        <v>58000.91936224552</v>
      </c>
      <c r="H12" s="9"/>
      <c r="I12" s="11"/>
      <c r="J12" s="9"/>
      <c r="K12" s="11"/>
      <c r="L12" s="9"/>
      <c r="M12" s="11"/>
      <c r="N12" s="9"/>
      <c r="O12" s="11"/>
      <c r="P12" s="10">
        <f t="shared" si="0"/>
        <v>1</v>
      </c>
      <c r="Q12" s="11">
        <f t="shared" si="1"/>
        <v>58000.91936224552</v>
      </c>
      <c r="R12" s="122"/>
    </row>
    <row r="13" spans="1:18" ht="20.100000000000001" customHeight="1">
      <c r="A13" s="116" t="s">
        <v>559</v>
      </c>
      <c r="B13" s="117" t="str">
        <f>'PLANILHA ORÇAMENTÁRIA '!D116</f>
        <v>LÓGICA</v>
      </c>
      <c r="C13" s="118">
        <f>'PLANILHA ORÇAMENTÁRIA '!M116</f>
        <v>39671.730084000003</v>
      </c>
      <c r="D13" s="9"/>
      <c r="E13" s="11"/>
      <c r="F13" s="9"/>
      <c r="G13" s="11"/>
      <c r="H13" s="9"/>
      <c r="I13" s="11"/>
      <c r="J13" s="9"/>
      <c r="K13" s="11"/>
      <c r="L13" s="9">
        <v>1</v>
      </c>
      <c r="M13" s="11">
        <f>L13*$C$13</f>
        <v>39671.730084000003</v>
      </c>
      <c r="N13" s="9"/>
      <c r="O13" s="11"/>
      <c r="P13" s="10">
        <f t="shared" si="0"/>
        <v>1</v>
      </c>
      <c r="Q13" s="11">
        <f t="shared" si="1"/>
        <v>39671.730084000003</v>
      </c>
    </row>
    <row r="14" spans="1:18" ht="20.100000000000001" customHeight="1">
      <c r="A14" s="116" t="s">
        <v>560</v>
      </c>
      <c r="B14" s="117" t="str">
        <f>'PLANILHA ORÇAMENTÁRIA '!D130</f>
        <v>CLIMATIZAÇÃO</v>
      </c>
      <c r="C14" s="118">
        <f>'PLANILHA ORÇAMENTÁRIA '!M130</f>
        <v>7032.3738240000002</v>
      </c>
      <c r="D14" s="9"/>
      <c r="E14" s="11"/>
      <c r="F14" s="9"/>
      <c r="G14" s="11"/>
      <c r="H14" s="9"/>
      <c r="I14" s="11"/>
      <c r="J14" s="9"/>
      <c r="K14" s="11"/>
      <c r="L14" s="9"/>
      <c r="M14" s="11"/>
      <c r="N14" s="9">
        <v>1</v>
      </c>
      <c r="O14" s="11">
        <f>N14*$C$14</f>
        <v>7032.3738240000002</v>
      </c>
      <c r="P14" s="10">
        <f t="shared" si="0"/>
        <v>1</v>
      </c>
      <c r="Q14" s="11">
        <f t="shared" si="1"/>
        <v>7032.3738240000002</v>
      </c>
    </row>
    <row r="15" spans="1:18" ht="20.100000000000001" customHeight="1">
      <c r="A15" s="116" t="s">
        <v>561</v>
      </c>
      <c r="B15" s="117" t="str">
        <f>'PLANILHA ORÇAMENTÁRIA '!D136</f>
        <v>PPCI</v>
      </c>
      <c r="C15" s="118">
        <f>'PLANILHA ORÇAMENTÁRIA '!M136</f>
        <v>2313.2805283839998</v>
      </c>
      <c r="D15" s="9"/>
      <c r="E15" s="11"/>
      <c r="F15" s="9"/>
      <c r="G15" s="11"/>
      <c r="H15" s="9"/>
      <c r="I15" s="11"/>
      <c r="J15" s="9"/>
      <c r="K15" s="11"/>
      <c r="L15" s="9"/>
      <c r="M15" s="11"/>
      <c r="N15" s="9">
        <v>1</v>
      </c>
      <c r="O15" s="11">
        <f>N15*$C$15</f>
        <v>2313.2805283839998</v>
      </c>
      <c r="P15" s="10">
        <f t="shared" si="0"/>
        <v>1</v>
      </c>
      <c r="Q15" s="11">
        <f t="shared" si="1"/>
        <v>2313.2805283839998</v>
      </c>
    </row>
    <row r="16" spans="1:18" ht="20.100000000000001" customHeight="1">
      <c r="A16" s="116" t="s">
        <v>562</v>
      </c>
      <c r="B16" s="117" t="str">
        <f>'PLANILHA ORÇAMENTÁRIA '!D142</f>
        <v>HIDROSSANITÁRIO</v>
      </c>
      <c r="C16" s="118">
        <f>'PLANILHA ORÇAMENTÁRIA '!M142</f>
        <v>57605.59939563521</v>
      </c>
      <c r="D16" s="9"/>
      <c r="E16" s="11"/>
      <c r="F16" s="9"/>
      <c r="G16" s="11"/>
      <c r="H16" s="9">
        <v>0.5</v>
      </c>
      <c r="I16" s="11">
        <f>H16*C16</f>
        <v>28802.799697817605</v>
      </c>
      <c r="J16" s="9">
        <v>0.5</v>
      </c>
      <c r="K16" s="11">
        <f>J16*$C$16</f>
        <v>28802.799697817605</v>
      </c>
      <c r="L16" s="9"/>
      <c r="M16" s="11"/>
      <c r="N16" s="9"/>
      <c r="O16" s="11"/>
      <c r="P16" s="10">
        <f t="shared" si="0"/>
        <v>1</v>
      </c>
      <c r="Q16" s="11">
        <f t="shared" si="1"/>
        <v>57605.59939563521</v>
      </c>
    </row>
    <row r="17" spans="1:17" ht="20.100000000000001" customHeight="1">
      <c r="A17" s="116" t="s">
        <v>563</v>
      </c>
      <c r="B17" s="117" t="str">
        <f>'PLANILHA ORÇAMENTÁRIA '!D207</f>
        <v>LOUÇAS E METAIS</v>
      </c>
      <c r="C17" s="118">
        <f>'PLANILHA ORÇAMENTÁRIA '!M207</f>
        <v>57713.864739542092</v>
      </c>
      <c r="D17" s="9"/>
      <c r="E17" s="11"/>
      <c r="F17" s="9"/>
      <c r="G17" s="11"/>
      <c r="H17" s="9"/>
      <c r="I17" s="11">
        <f t="shared" ref="I17" si="2">H17*$C$5</f>
        <v>0</v>
      </c>
      <c r="J17" s="9">
        <v>0.5</v>
      </c>
      <c r="K17" s="11">
        <f>J17*$C$17</f>
        <v>28856.932369771046</v>
      </c>
      <c r="L17" s="9">
        <v>0.5</v>
      </c>
      <c r="M17" s="11">
        <f>L17*$C$17</f>
        <v>28856.932369771046</v>
      </c>
      <c r="N17" s="9"/>
      <c r="O17" s="11"/>
      <c r="P17" s="10">
        <f t="shared" si="0"/>
        <v>1</v>
      </c>
      <c r="Q17" s="11">
        <f t="shared" si="1"/>
        <v>57713.864739542092</v>
      </c>
    </row>
    <row r="18" spans="1:17" ht="20.100000000000001" customHeight="1">
      <c r="A18" s="116" t="s">
        <v>564</v>
      </c>
      <c r="B18" s="117" t="str">
        <f>'PLANILHA ORÇAMENTÁRIA '!D238</f>
        <v>ESQUADRIAS, VIDROS E FERRAGENS</v>
      </c>
      <c r="C18" s="118">
        <f>'PLANILHA ORÇAMENTÁRIA '!M238</f>
        <v>120051.932105</v>
      </c>
      <c r="D18" s="9"/>
      <c r="E18" s="11"/>
      <c r="F18" s="9"/>
      <c r="G18" s="11"/>
      <c r="H18" s="9">
        <v>0.5</v>
      </c>
      <c r="I18" s="11">
        <f>H18*$C$18</f>
        <v>60025.9660525</v>
      </c>
      <c r="J18" s="9">
        <v>0.5</v>
      </c>
      <c r="K18" s="11">
        <f>J18*$C$18</f>
        <v>60025.9660525</v>
      </c>
      <c r="L18" s="9"/>
      <c r="M18" s="11"/>
      <c r="N18" s="9"/>
      <c r="O18" s="11"/>
      <c r="P18" s="10">
        <f t="shared" si="0"/>
        <v>1</v>
      </c>
      <c r="Q18" s="11">
        <f t="shared" si="1"/>
        <v>120051.932105</v>
      </c>
    </row>
    <row r="19" spans="1:17" ht="20.100000000000001" customHeight="1">
      <c r="A19" s="116" t="s">
        <v>565</v>
      </c>
      <c r="B19" s="117" t="str">
        <f>'PLANILHA ORÇAMENTÁRIA '!D246</f>
        <v>COBERTURA</v>
      </c>
      <c r="C19" s="118">
        <f>'PLANILHA ORÇAMENTÁRIA '!M246</f>
        <v>74575.278959999996</v>
      </c>
      <c r="D19" s="9"/>
      <c r="E19" s="11"/>
      <c r="F19" s="9">
        <v>0.5</v>
      </c>
      <c r="G19" s="11">
        <f>F19*$C$19</f>
        <v>37287.639479999998</v>
      </c>
      <c r="H19" s="9">
        <v>0.5</v>
      </c>
      <c r="I19" s="11">
        <f>H19*$C$19</f>
        <v>37287.639479999998</v>
      </c>
      <c r="J19" s="9"/>
      <c r="K19" s="11"/>
      <c r="L19" s="9"/>
      <c r="M19" s="11"/>
      <c r="N19" s="9"/>
      <c r="O19" s="11"/>
      <c r="P19" s="10">
        <f t="shared" si="0"/>
        <v>1</v>
      </c>
      <c r="Q19" s="11">
        <f t="shared" si="1"/>
        <v>74575.278959999996</v>
      </c>
    </row>
    <row r="20" spans="1:17" ht="20.100000000000001" customHeight="1" thickBot="1">
      <c r="A20" s="116" t="s">
        <v>566</v>
      </c>
      <c r="B20" s="117" t="str">
        <f>'PLANILHA ORÇAMENTÁRIA '!D250</f>
        <v>MOBILIARIO ÁREAS MOLHADAS</v>
      </c>
      <c r="C20" s="118">
        <f>'PLANILHA ORÇAMENTÁRIA '!M250</f>
        <v>74500.561642533285</v>
      </c>
      <c r="D20" s="9"/>
      <c r="E20" s="11"/>
      <c r="F20" s="9"/>
      <c r="G20" s="11"/>
      <c r="H20" s="9"/>
      <c r="I20" s="11"/>
      <c r="J20" s="9"/>
      <c r="K20" s="11"/>
      <c r="L20" s="9"/>
      <c r="M20" s="11"/>
      <c r="N20" s="9">
        <v>1</v>
      </c>
      <c r="O20" s="11">
        <f>N20*$C$20</f>
        <v>74500.561642533285</v>
      </c>
      <c r="P20" s="10">
        <f t="shared" si="0"/>
        <v>1</v>
      </c>
      <c r="Q20" s="11">
        <f t="shared" si="1"/>
        <v>74500.561642533285</v>
      </c>
    </row>
    <row r="21" spans="1:17" ht="16.5" thickBot="1">
      <c r="A21" s="116"/>
      <c r="B21" s="119" t="s">
        <v>36</v>
      </c>
      <c r="C21" s="1">
        <f>SUM(C5:C20)</f>
        <v>790362.01122302446</v>
      </c>
      <c r="D21" s="12">
        <f>E21/$Q$21</f>
        <v>0.10913726358478319</v>
      </c>
      <c r="E21" s="65">
        <f>SUM(E5:E20)</f>
        <v>86257.947146246588</v>
      </c>
      <c r="F21" s="12">
        <f>G21/$Q$21</f>
        <v>0.2297004453789003</v>
      </c>
      <c r="G21" s="65">
        <f>SUM(G5:G20)</f>
        <v>181546.50598849211</v>
      </c>
      <c r="H21" s="12">
        <f>I21/$Q$21</f>
        <v>0.16680691858144936</v>
      </c>
      <c r="I21" s="65">
        <f>SUM(I5:I20)</f>
        <v>131837.85165594961</v>
      </c>
      <c r="J21" s="12">
        <f>K21/$Q$21</f>
        <v>0.28706870389061806</v>
      </c>
      <c r="K21" s="65">
        <f>SUM(K5:K20)</f>
        <v>226888.19816617577</v>
      </c>
      <c r="L21" s="12">
        <f>M21/$Q$21</f>
        <v>9.3944430305432716E-2</v>
      </c>
      <c r="M21" s="65">
        <f>SUM(M5:M20)</f>
        <v>74250.108879403051</v>
      </c>
      <c r="N21" s="12">
        <f>O21/$Q$21</f>
        <v>0.11334223825881631</v>
      </c>
      <c r="O21" s="65">
        <f>SUM(O5:O20)</f>
        <v>89581.399386757286</v>
      </c>
      <c r="P21" s="13">
        <v>1</v>
      </c>
      <c r="Q21" s="14">
        <f>SUM(Q5:Q20)</f>
        <v>790362.01122302446</v>
      </c>
    </row>
    <row r="22" spans="1:17">
      <c r="P22" s="120"/>
    </row>
    <row r="24" spans="1:17">
      <c r="N24" s="120"/>
    </row>
    <row r="25" spans="1:17">
      <c r="C25" s="4"/>
    </row>
    <row r="26" spans="1:17">
      <c r="C26" s="4"/>
    </row>
    <row r="27" spans="1:17">
      <c r="C27" s="4"/>
    </row>
    <row r="29" spans="1:17">
      <c r="C29" s="5"/>
    </row>
  </sheetData>
  <mergeCells count="10">
    <mergeCell ref="A2:C2"/>
    <mergeCell ref="A3:A4"/>
    <mergeCell ref="B3:B4"/>
    <mergeCell ref="P4:Q4"/>
    <mergeCell ref="D4:E4"/>
    <mergeCell ref="F4:G4"/>
    <mergeCell ref="H4:I4"/>
    <mergeCell ref="J4:K4"/>
    <mergeCell ref="L4:M4"/>
    <mergeCell ref="N4:O4"/>
  </mergeCells>
  <pageMargins left="0.51181102362204722" right="0.51181102362204722" top="0.98425196850393704" bottom="0.98425196850393704" header="0.51181102362204722" footer="0.51181102362204722"/>
  <pageSetup paperSize="9" scale="4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tabSelected="1" zoomScale="85" zoomScaleNormal="85" workbookViewId="0">
      <selection activeCell="T24" sqref="T24"/>
    </sheetView>
  </sheetViews>
  <sheetFormatPr defaultRowHeight="15"/>
  <cols>
    <col min="1" max="1" width="10.625" style="79" customWidth="1"/>
    <col min="2" max="2" width="8.875" style="79" customWidth="1"/>
    <col min="3" max="3" width="15.25" style="79" customWidth="1"/>
    <col min="4" max="4" width="11" style="79" customWidth="1"/>
    <col min="5" max="5" width="10.625" style="79" customWidth="1"/>
    <col min="6" max="6" width="11.875" style="79" customWidth="1"/>
    <col min="7" max="12" width="7.625" style="79" customWidth="1"/>
    <col min="13" max="13" width="9" style="79" customWidth="1"/>
    <col min="14" max="14" width="5.375" style="79" customWidth="1"/>
    <col min="15" max="15" width="6.375" style="79" customWidth="1"/>
    <col min="16" max="16" width="7.625" style="79" customWidth="1"/>
    <col min="17" max="20" width="11.125" style="80" customWidth="1"/>
    <col min="21" max="22" width="9.375" style="80" customWidth="1"/>
    <col min="23" max="256" width="9" style="80"/>
    <col min="257" max="257" width="10.625" style="80" customWidth="1"/>
    <col min="258" max="258" width="8.875" style="80" customWidth="1"/>
    <col min="259" max="259" width="15.25" style="80" customWidth="1"/>
    <col min="260" max="260" width="11" style="80" customWidth="1"/>
    <col min="261" max="261" width="10.625" style="80" customWidth="1"/>
    <col min="262" max="262" width="11.875" style="80" customWidth="1"/>
    <col min="263" max="268" width="7.625" style="80" customWidth="1"/>
    <col min="269" max="269" width="9" style="80" customWidth="1"/>
    <col min="270" max="270" width="5.375" style="80" customWidth="1"/>
    <col min="271" max="271" width="6.375" style="80" customWidth="1"/>
    <col min="272" max="272" width="7.625" style="80" customWidth="1"/>
    <col min="273" max="276" width="11.125" style="80" customWidth="1"/>
    <col min="277" max="278" width="9.375" style="80" customWidth="1"/>
    <col min="279" max="512" width="9" style="80"/>
    <col min="513" max="513" width="10.625" style="80" customWidth="1"/>
    <col min="514" max="514" width="8.875" style="80" customWidth="1"/>
    <col min="515" max="515" width="15.25" style="80" customWidth="1"/>
    <col min="516" max="516" width="11" style="80" customWidth="1"/>
    <col min="517" max="517" width="10.625" style="80" customWidth="1"/>
    <col min="518" max="518" width="11.875" style="80" customWidth="1"/>
    <col min="519" max="524" width="7.625" style="80" customWidth="1"/>
    <col min="525" max="525" width="9" style="80" customWidth="1"/>
    <col min="526" max="526" width="5.375" style="80" customWidth="1"/>
    <col min="527" max="527" width="6.375" style="80" customWidth="1"/>
    <col min="528" max="528" width="7.625" style="80" customWidth="1"/>
    <col min="529" max="532" width="11.125" style="80" customWidth="1"/>
    <col min="533" max="534" width="9.375" style="80" customWidth="1"/>
    <col min="535" max="768" width="9" style="80"/>
    <col min="769" max="769" width="10.625" style="80" customWidth="1"/>
    <col min="770" max="770" width="8.875" style="80" customWidth="1"/>
    <col min="771" max="771" width="15.25" style="80" customWidth="1"/>
    <col min="772" max="772" width="11" style="80" customWidth="1"/>
    <col min="773" max="773" width="10.625" style="80" customWidth="1"/>
    <col min="774" max="774" width="11.875" style="80" customWidth="1"/>
    <col min="775" max="780" width="7.625" style="80" customWidth="1"/>
    <col min="781" max="781" width="9" style="80" customWidth="1"/>
    <col min="782" max="782" width="5.375" style="80" customWidth="1"/>
    <col min="783" max="783" width="6.375" style="80" customWidth="1"/>
    <col min="784" max="784" width="7.625" style="80" customWidth="1"/>
    <col min="785" max="788" width="11.125" style="80" customWidth="1"/>
    <col min="789" max="790" width="9.375" style="80" customWidth="1"/>
    <col min="791" max="1024" width="9" style="80"/>
    <col min="1025" max="1025" width="10.625" style="80" customWidth="1"/>
    <col min="1026" max="1026" width="8.875" style="80" customWidth="1"/>
    <col min="1027" max="1027" width="15.25" style="80" customWidth="1"/>
    <col min="1028" max="1028" width="11" style="80" customWidth="1"/>
    <col min="1029" max="1029" width="10.625" style="80" customWidth="1"/>
    <col min="1030" max="1030" width="11.875" style="80" customWidth="1"/>
    <col min="1031" max="1036" width="7.625" style="80" customWidth="1"/>
    <col min="1037" max="1037" width="9" style="80" customWidth="1"/>
    <col min="1038" max="1038" width="5.375" style="80" customWidth="1"/>
    <col min="1039" max="1039" width="6.375" style="80" customWidth="1"/>
    <col min="1040" max="1040" width="7.625" style="80" customWidth="1"/>
    <col min="1041" max="1044" width="11.125" style="80" customWidth="1"/>
    <col min="1045" max="1046" width="9.375" style="80" customWidth="1"/>
    <col min="1047" max="1280" width="9" style="80"/>
    <col min="1281" max="1281" width="10.625" style="80" customWidth="1"/>
    <col min="1282" max="1282" width="8.875" style="80" customWidth="1"/>
    <col min="1283" max="1283" width="15.25" style="80" customWidth="1"/>
    <col min="1284" max="1284" width="11" style="80" customWidth="1"/>
    <col min="1285" max="1285" width="10.625" style="80" customWidth="1"/>
    <col min="1286" max="1286" width="11.875" style="80" customWidth="1"/>
    <col min="1287" max="1292" width="7.625" style="80" customWidth="1"/>
    <col min="1293" max="1293" width="9" style="80" customWidth="1"/>
    <col min="1294" max="1294" width="5.375" style="80" customWidth="1"/>
    <col min="1295" max="1295" width="6.375" style="80" customWidth="1"/>
    <col min="1296" max="1296" width="7.625" style="80" customWidth="1"/>
    <col min="1297" max="1300" width="11.125" style="80" customWidth="1"/>
    <col min="1301" max="1302" width="9.375" style="80" customWidth="1"/>
    <col min="1303" max="1536" width="9" style="80"/>
    <col min="1537" max="1537" width="10.625" style="80" customWidth="1"/>
    <col min="1538" max="1538" width="8.875" style="80" customWidth="1"/>
    <col min="1539" max="1539" width="15.25" style="80" customWidth="1"/>
    <col min="1540" max="1540" width="11" style="80" customWidth="1"/>
    <col min="1541" max="1541" width="10.625" style="80" customWidth="1"/>
    <col min="1542" max="1542" width="11.875" style="80" customWidth="1"/>
    <col min="1543" max="1548" width="7.625" style="80" customWidth="1"/>
    <col min="1549" max="1549" width="9" style="80" customWidth="1"/>
    <col min="1550" max="1550" width="5.375" style="80" customWidth="1"/>
    <col min="1551" max="1551" width="6.375" style="80" customWidth="1"/>
    <col min="1552" max="1552" width="7.625" style="80" customWidth="1"/>
    <col min="1553" max="1556" width="11.125" style="80" customWidth="1"/>
    <col min="1557" max="1558" width="9.375" style="80" customWidth="1"/>
    <col min="1559" max="1792" width="9" style="80"/>
    <col min="1793" max="1793" width="10.625" style="80" customWidth="1"/>
    <col min="1794" max="1794" width="8.875" style="80" customWidth="1"/>
    <col min="1795" max="1795" width="15.25" style="80" customWidth="1"/>
    <col min="1796" max="1796" width="11" style="80" customWidth="1"/>
    <col min="1797" max="1797" width="10.625" style="80" customWidth="1"/>
    <col min="1798" max="1798" width="11.875" style="80" customWidth="1"/>
    <col min="1799" max="1804" width="7.625" style="80" customWidth="1"/>
    <col min="1805" max="1805" width="9" style="80" customWidth="1"/>
    <col min="1806" max="1806" width="5.375" style="80" customWidth="1"/>
    <col min="1807" max="1807" width="6.375" style="80" customWidth="1"/>
    <col min="1808" max="1808" width="7.625" style="80" customWidth="1"/>
    <col min="1809" max="1812" width="11.125" style="80" customWidth="1"/>
    <col min="1813" max="1814" width="9.375" style="80" customWidth="1"/>
    <col min="1815" max="2048" width="9" style="80"/>
    <col min="2049" max="2049" width="10.625" style="80" customWidth="1"/>
    <col min="2050" max="2050" width="8.875" style="80" customWidth="1"/>
    <col min="2051" max="2051" width="15.25" style="80" customWidth="1"/>
    <col min="2052" max="2052" width="11" style="80" customWidth="1"/>
    <col min="2053" max="2053" width="10.625" style="80" customWidth="1"/>
    <col min="2054" max="2054" width="11.875" style="80" customWidth="1"/>
    <col min="2055" max="2060" width="7.625" style="80" customWidth="1"/>
    <col min="2061" max="2061" width="9" style="80" customWidth="1"/>
    <col min="2062" max="2062" width="5.375" style="80" customWidth="1"/>
    <col min="2063" max="2063" width="6.375" style="80" customWidth="1"/>
    <col min="2064" max="2064" width="7.625" style="80" customWidth="1"/>
    <col min="2065" max="2068" width="11.125" style="80" customWidth="1"/>
    <col min="2069" max="2070" width="9.375" style="80" customWidth="1"/>
    <col min="2071" max="2304" width="9" style="80"/>
    <col min="2305" max="2305" width="10.625" style="80" customWidth="1"/>
    <col min="2306" max="2306" width="8.875" style="80" customWidth="1"/>
    <col min="2307" max="2307" width="15.25" style="80" customWidth="1"/>
    <col min="2308" max="2308" width="11" style="80" customWidth="1"/>
    <col min="2309" max="2309" width="10.625" style="80" customWidth="1"/>
    <col min="2310" max="2310" width="11.875" style="80" customWidth="1"/>
    <col min="2311" max="2316" width="7.625" style="80" customWidth="1"/>
    <col min="2317" max="2317" width="9" style="80" customWidth="1"/>
    <col min="2318" max="2318" width="5.375" style="80" customWidth="1"/>
    <col min="2319" max="2319" width="6.375" style="80" customWidth="1"/>
    <col min="2320" max="2320" width="7.625" style="80" customWidth="1"/>
    <col min="2321" max="2324" width="11.125" style="80" customWidth="1"/>
    <col min="2325" max="2326" width="9.375" style="80" customWidth="1"/>
    <col min="2327" max="2560" width="9" style="80"/>
    <col min="2561" max="2561" width="10.625" style="80" customWidth="1"/>
    <col min="2562" max="2562" width="8.875" style="80" customWidth="1"/>
    <col min="2563" max="2563" width="15.25" style="80" customWidth="1"/>
    <col min="2564" max="2564" width="11" style="80" customWidth="1"/>
    <col min="2565" max="2565" width="10.625" style="80" customWidth="1"/>
    <col min="2566" max="2566" width="11.875" style="80" customWidth="1"/>
    <col min="2567" max="2572" width="7.625" style="80" customWidth="1"/>
    <col min="2573" max="2573" width="9" style="80" customWidth="1"/>
    <col min="2574" max="2574" width="5.375" style="80" customWidth="1"/>
    <col min="2575" max="2575" width="6.375" style="80" customWidth="1"/>
    <col min="2576" max="2576" width="7.625" style="80" customWidth="1"/>
    <col min="2577" max="2580" width="11.125" style="80" customWidth="1"/>
    <col min="2581" max="2582" width="9.375" style="80" customWidth="1"/>
    <col min="2583" max="2816" width="9" style="80"/>
    <col min="2817" max="2817" width="10.625" style="80" customWidth="1"/>
    <col min="2818" max="2818" width="8.875" style="80" customWidth="1"/>
    <col min="2819" max="2819" width="15.25" style="80" customWidth="1"/>
    <col min="2820" max="2820" width="11" style="80" customWidth="1"/>
    <col min="2821" max="2821" width="10.625" style="80" customWidth="1"/>
    <col min="2822" max="2822" width="11.875" style="80" customWidth="1"/>
    <col min="2823" max="2828" width="7.625" style="80" customWidth="1"/>
    <col min="2829" max="2829" width="9" style="80" customWidth="1"/>
    <col min="2830" max="2830" width="5.375" style="80" customWidth="1"/>
    <col min="2831" max="2831" width="6.375" style="80" customWidth="1"/>
    <col min="2832" max="2832" width="7.625" style="80" customWidth="1"/>
    <col min="2833" max="2836" width="11.125" style="80" customWidth="1"/>
    <col min="2837" max="2838" width="9.375" style="80" customWidth="1"/>
    <col min="2839" max="3072" width="9" style="80"/>
    <col min="3073" max="3073" width="10.625" style="80" customWidth="1"/>
    <col min="3074" max="3074" width="8.875" style="80" customWidth="1"/>
    <col min="3075" max="3075" width="15.25" style="80" customWidth="1"/>
    <col min="3076" max="3076" width="11" style="80" customWidth="1"/>
    <col min="3077" max="3077" width="10.625" style="80" customWidth="1"/>
    <col min="3078" max="3078" width="11.875" style="80" customWidth="1"/>
    <col min="3079" max="3084" width="7.625" style="80" customWidth="1"/>
    <col min="3085" max="3085" width="9" style="80" customWidth="1"/>
    <col min="3086" max="3086" width="5.375" style="80" customWidth="1"/>
    <col min="3087" max="3087" width="6.375" style="80" customWidth="1"/>
    <col min="3088" max="3088" width="7.625" style="80" customWidth="1"/>
    <col min="3089" max="3092" width="11.125" style="80" customWidth="1"/>
    <col min="3093" max="3094" width="9.375" style="80" customWidth="1"/>
    <col min="3095" max="3328" width="9" style="80"/>
    <col min="3329" max="3329" width="10.625" style="80" customWidth="1"/>
    <col min="3330" max="3330" width="8.875" style="80" customWidth="1"/>
    <col min="3331" max="3331" width="15.25" style="80" customWidth="1"/>
    <col min="3332" max="3332" width="11" style="80" customWidth="1"/>
    <col min="3333" max="3333" width="10.625" style="80" customWidth="1"/>
    <col min="3334" max="3334" width="11.875" style="80" customWidth="1"/>
    <col min="3335" max="3340" width="7.625" style="80" customWidth="1"/>
    <col min="3341" max="3341" width="9" style="80" customWidth="1"/>
    <col min="3342" max="3342" width="5.375" style="80" customWidth="1"/>
    <col min="3343" max="3343" width="6.375" style="80" customWidth="1"/>
    <col min="3344" max="3344" width="7.625" style="80" customWidth="1"/>
    <col min="3345" max="3348" width="11.125" style="80" customWidth="1"/>
    <col min="3349" max="3350" width="9.375" style="80" customWidth="1"/>
    <col min="3351" max="3584" width="9" style="80"/>
    <col min="3585" max="3585" width="10.625" style="80" customWidth="1"/>
    <col min="3586" max="3586" width="8.875" style="80" customWidth="1"/>
    <col min="3587" max="3587" width="15.25" style="80" customWidth="1"/>
    <col min="3588" max="3588" width="11" style="80" customWidth="1"/>
    <col min="3589" max="3589" width="10.625" style="80" customWidth="1"/>
    <col min="3590" max="3590" width="11.875" style="80" customWidth="1"/>
    <col min="3591" max="3596" width="7.625" style="80" customWidth="1"/>
    <col min="3597" max="3597" width="9" style="80" customWidth="1"/>
    <col min="3598" max="3598" width="5.375" style="80" customWidth="1"/>
    <col min="3599" max="3599" width="6.375" style="80" customWidth="1"/>
    <col min="3600" max="3600" width="7.625" style="80" customWidth="1"/>
    <col min="3601" max="3604" width="11.125" style="80" customWidth="1"/>
    <col min="3605" max="3606" width="9.375" style="80" customWidth="1"/>
    <col min="3607" max="3840" width="9" style="80"/>
    <col min="3841" max="3841" width="10.625" style="80" customWidth="1"/>
    <col min="3842" max="3842" width="8.875" style="80" customWidth="1"/>
    <col min="3843" max="3843" width="15.25" style="80" customWidth="1"/>
    <col min="3844" max="3844" width="11" style="80" customWidth="1"/>
    <col min="3845" max="3845" width="10.625" style="80" customWidth="1"/>
    <col min="3846" max="3846" width="11.875" style="80" customWidth="1"/>
    <col min="3847" max="3852" width="7.625" style="80" customWidth="1"/>
    <col min="3853" max="3853" width="9" style="80" customWidth="1"/>
    <col min="3854" max="3854" width="5.375" style="80" customWidth="1"/>
    <col min="3855" max="3855" width="6.375" style="80" customWidth="1"/>
    <col min="3856" max="3856" width="7.625" style="80" customWidth="1"/>
    <col min="3857" max="3860" width="11.125" style="80" customWidth="1"/>
    <col min="3861" max="3862" width="9.375" style="80" customWidth="1"/>
    <col min="3863" max="4096" width="9" style="80"/>
    <col min="4097" max="4097" width="10.625" style="80" customWidth="1"/>
    <col min="4098" max="4098" width="8.875" style="80" customWidth="1"/>
    <col min="4099" max="4099" width="15.25" style="80" customWidth="1"/>
    <col min="4100" max="4100" width="11" style="80" customWidth="1"/>
    <col min="4101" max="4101" width="10.625" style="80" customWidth="1"/>
    <col min="4102" max="4102" width="11.875" style="80" customWidth="1"/>
    <col min="4103" max="4108" width="7.625" style="80" customWidth="1"/>
    <col min="4109" max="4109" width="9" style="80" customWidth="1"/>
    <col min="4110" max="4110" width="5.375" style="80" customWidth="1"/>
    <col min="4111" max="4111" width="6.375" style="80" customWidth="1"/>
    <col min="4112" max="4112" width="7.625" style="80" customWidth="1"/>
    <col min="4113" max="4116" width="11.125" style="80" customWidth="1"/>
    <col min="4117" max="4118" width="9.375" style="80" customWidth="1"/>
    <col min="4119" max="4352" width="9" style="80"/>
    <col min="4353" max="4353" width="10.625" style="80" customWidth="1"/>
    <col min="4354" max="4354" width="8.875" style="80" customWidth="1"/>
    <col min="4355" max="4355" width="15.25" style="80" customWidth="1"/>
    <col min="4356" max="4356" width="11" style="80" customWidth="1"/>
    <col min="4357" max="4357" width="10.625" style="80" customWidth="1"/>
    <col min="4358" max="4358" width="11.875" style="80" customWidth="1"/>
    <col min="4359" max="4364" width="7.625" style="80" customWidth="1"/>
    <col min="4365" max="4365" width="9" style="80" customWidth="1"/>
    <col min="4366" max="4366" width="5.375" style="80" customWidth="1"/>
    <col min="4367" max="4367" width="6.375" style="80" customWidth="1"/>
    <col min="4368" max="4368" width="7.625" style="80" customWidth="1"/>
    <col min="4369" max="4372" width="11.125" style="80" customWidth="1"/>
    <col min="4373" max="4374" width="9.375" style="80" customWidth="1"/>
    <col min="4375" max="4608" width="9" style="80"/>
    <col min="4609" max="4609" width="10.625" style="80" customWidth="1"/>
    <col min="4610" max="4610" width="8.875" style="80" customWidth="1"/>
    <col min="4611" max="4611" width="15.25" style="80" customWidth="1"/>
    <col min="4612" max="4612" width="11" style="80" customWidth="1"/>
    <col min="4613" max="4613" width="10.625" style="80" customWidth="1"/>
    <col min="4614" max="4614" width="11.875" style="80" customWidth="1"/>
    <col min="4615" max="4620" width="7.625" style="80" customWidth="1"/>
    <col min="4621" max="4621" width="9" style="80" customWidth="1"/>
    <col min="4622" max="4622" width="5.375" style="80" customWidth="1"/>
    <col min="4623" max="4623" width="6.375" style="80" customWidth="1"/>
    <col min="4624" max="4624" width="7.625" style="80" customWidth="1"/>
    <col min="4625" max="4628" width="11.125" style="80" customWidth="1"/>
    <col min="4629" max="4630" width="9.375" style="80" customWidth="1"/>
    <col min="4631" max="4864" width="9" style="80"/>
    <col min="4865" max="4865" width="10.625" style="80" customWidth="1"/>
    <col min="4866" max="4866" width="8.875" style="80" customWidth="1"/>
    <col min="4867" max="4867" width="15.25" style="80" customWidth="1"/>
    <col min="4868" max="4868" width="11" style="80" customWidth="1"/>
    <col min="4869" max="4869" width="10.625" style="80" customWidth="1"/>
    <col min="4870" max="4870" width="11.875" style="80" customWidth="1"/>
    <col min="4871" max="4876" width="7.625" style="80" customWidth="1"/>
    <col min="4877" max="4877" width="9" style="80" customWidth="1"/>
    <col min="4878" max="4878" width="5.375" style="80" customWidth="1"/>
    <col min="4879" max="4879" width="6.375" style="80" customWidth="1"/>
    <col min="4880" max="4880" width="7.625" style="80" customWidth="1"/>
    <col min="4881" max="4884" width="11.125" style="80" customWidth="1"/>
    <col min="4885" max="4886" width="9.375" style="80" customWidth="1"/>
    <col min="4887" max="5120" width="9" style="80"/>
    <col min="5121" max="5121" width="10.625" style="80" customWidth="1"/>
    <col min="5122" max="5122" width="8.875" style="80" customWidth="1"/>
    <col min="5123" max="5123" width="15.25" style="80" customWidth="1"/>
    <col min="5124" max="5124" width="11" style="80" customWidth="1"/>
    <col min="5125" max="5125" width="10.625" style="80" customWidth="1"/>
    <col min="5126" max="5126" width="11.875" style="80" customWidth="1"/>
    <col min="5127" max="5132" width="7.625" style="80" customWidth="1"/>
    <col min="5133" max="5133" width="9" style="80" customWidth="1"/>
    <col min="5134" max="5134" width="5.375" style="80" customWidth="1"/>
    <col min="5135" max="5135" width="6.375" style="80" customWidth="1"/>
    <col min="5136" max="5136" width="7.625" style="80" customWidth="1"/>
    <col min="5137" max="5140" width="11.125" style="80" customWidth="1"/>
    <col min="5141" max="5142" width="9.375" style="80" customWidth="1"/>
    <col min="5143" max="5376" width="9" style="80"/>
    <col min="5377" max="5377" width="10.625" style="80" customWidth="1"/>
    <col min="5378" max="5378" width="8.875" style="80" customWidth="1"/>
    <col min="5379" max="5379" width="15.25" style="80" customWidth="1"/>
    <col min="5380" max="5380" width="11" style="80" customWidth="1"/>
    <col min="5381" max="5381" width="10.625" style="80" customWidth="1"/>
    <col min="5382" max="5382" width="11.875" style="80" customWidth="1"/>
    <col min="5383" max="5388" width="7.625" style="80" customWidth="1"/>
    <col min="5389" max="5389" width="9" style="80" customWidth="1"/>
    <col min="5390" max="5390" width="5.375" style="80" customWidth="1"/>
    <col min="5391" max="5391" width="6.375" style="80" customWidth="1"/>
    <col min="5392" max="5392" width="7.625" style="80" customWidth="1"/>
    <col min="5393" max="5396" width="11.125" style="80" customWidth="1"/>
    <col min="5397" max="5398" width="9.375" style="80" customWidth="1"/>
    <col min="5399" max="5632" width="9" style="80"/>
    <col min="5633" max="5633" width="10.625" style="80" customWidth="1"/>
    <col min="5634" max="5634" width="8.875" style="80" customWidth="1"/>
    <col min="5635" max="5635" width="15.25" style="80" customWidth="1"/>
    <col min="5636" max="5636" width="11" style="80" customWidth="1"/>
    <col min="5637" max="5637" width="10.625" style="80" customWidth="1"/>
    <col min="5638" max="5638" width="11.875" style="80" customWidth="1"/>
    <col min="5639" max="5644" width="7.625" style="80" customWidth="1"/>
    <col min="5645" max="5645" width="9" style="80" customWidth="1"/>
    <col min="5646" max="5646" width="5.375" style="80" customWidth="1"/>
    <col min="5647" max="5647" width="6.375" style="80" customWidth="1"/>
    <col min="5648" max="5648" width="7.625" style="80" customWidth="1"/>
    <col min="5649" max="5652" width="11.125" style="80" customWidth="1"/>
    <col min="5653" max="5654" width="9.375" style="80" customWidth="1"/>
    <col min="5655" max="5888" width="9" style="80"/>
    <col min="5889" max="5889" width="10.625" style="80" customWidth="1"/>
    <col min="5890" max="5890" width="8.875" style="80" customWidth="1"/>
    <col min="5891" max="5891" width="15.25" style="80" customWidth="1"/>
    <col min="5892" max="5892" width="11" style="80" customWidth="1"/>
    <col min="5893" max="5893" width="10.625" style="80" customWidth="1"/>
    <col min="5894" max="5894" width="11.875" style="80" customWidth="1"/>
    <col min="5895" max="5900" width="7.625" style="80" customWidth="1"/>
    <col min="5901" max="5901" width="9" style="80" customWidth="1"/>
    <col min="5902" max="5902" width="5.375" style="80" customWidth="1"/>
    <col min="5903" max="5903" width="6.375" style="80" customWidth="1"/>
    <col min="5904" max="5904" width="7.625" style="80" customWidth="1"/>
    <col min="5905" max="5908" width="11.125" style="80" customWidth="1"/>
    <col min="5909" max="5910" width="9.375" style="80" customWidth="1"/>
    <col min="5911" max="6144" width="9" style="80"/>
    <col min="6145" max="6145" width="10.625" style="80" customWidth="1"/>
    <col min="6146" max="6146" width="8.875" style="80" customWidth="1"/>
    <col min="6147" max="6147" width="15.25" style="80" customWidth="1"/>
    <col min="6148" max="6148" width="11" style="80" customWidth="1"/>
    <col min="6149" max="6149" width="10.625" style="80" customWidth="1"/>
    <col min="6150" max="6150" width="11.875" style="80" customWidth="1"/>
    <col min="6151" max="6156" width="7.625" style="80" customWidth="1"/>
    <col min="6157" max="6157" width="9" style="80" customWidth="1"/>
    <col min="6158" max="6158" width="5.375" style="80" customWidth="1"/>
    <col min="6159" max="6159" width="6.375" style="80" customWidth="1"/>
    <col min="6160" max="6160" width="7.625" style="80" customWidth="1"/>
    <col min="6161" max="6164" width="11.125" style="80" customWidth="1"/>
    <col min="6165" max="6166" width="9.375" style="80" customWidth="1"/>
    <col min="6167" max="6400" width="9" style="80"/>
    <col min="6401" max="6401" width="10.625" style="80" customWidth="1"/>
    <col min="6402" max="6402" width="8.875" style="80" customWidth="1"/>
    <col min="6403" max="6403" width="15.25" style="80" customWidth="1"/>
    <col min="6404" max="6404" width="11" style="80" customWidth="1"/>
    <col min="6405" max="6405" width="10.625" style="80" customWidth="1"/>
    <col min="6406" max="6406" width="11.875" style="80" customWidth="1"/>
    <col min="6407" max="6412" width="7.625" style="80" customWidth="1"/>
    <col min="6413" max="6413" width="9" style="80" customWidth="1"/>
    <col min="6414" max="6414" width="5.375" style="80" customWidth="1"/>
    <col min="6415" max="6415" width="6.375" style="80" customWidth="1"/>
    <col min="6416" max="6416" width="7.625" style="80" customWidth="1"/>
    <col min="6417" max="6420" width="11.125" style="80" customWidth="1"/>
    <col min="6421" max="6422" width="9.375" style="80" customWidth="1"/>
    <col min="6423" max="6656" width="9" style="80"/>
    <col min="6657" max="6657" width="10.625" style="80" customWidth="1"/>
    <col min="6658" max="6658" width="8.875" style="80" customWidth="1"/>
    <col min="6659" max="6659" width="15.25" style="80" customWidth="1"/>
    <col min="6660" max="6660" width="11" style="80" customWidth="1"/>
    <col min="6661" max="6661" width="10.625" style="80" customWidth="1"/>
    <col min="6662" max="6662" width="11.875" style="80" customWidth="1"/>
    <col min="6663" max="6668" width="7.625" style="80" customWidth="1"/>
    <col min="6669" max="6669" width="9" style="80" customWidth="1"/>
    <col min="6670" max="6670" width="5.375" style="80" customWidth="1"/>
    <col min="6671" max="6671" width="6.375" style="80" customWidth="1"/>
    <col min="6672" max="6672" width="7.625" style="80" customWidth="1"/>
    <col min="6673" max="6676" width="11.125" style="80" customWidth="1"/>
    <col min="6677" max="6678" width="9.375" style="80" customWidth="1"/>
    <col min="6679" max="6912" width="9" style="80"/>
    <col min="6913" max="6913" width="10.625" style="80" customWidth="1"/>
    <col min="6914" max="6914" width="8.875" style="80" customWidth="1"/>
    <col min="6915" max="6915" width="15.25" style="80" customWidth="1"/>
    <col min="6916" max="6916" width="11" style="80" customWidth="1"/>
    <col min="6917" max="6917" width="10.625" style="80" customWidth="1"/>
    <col min="6918" max="6918" width="11.875" style="80" customWidth="1"/>
    <col min="6919" max="6924" width="7.625" style="80" customWidth="1"/>
    <col min="6925" max="6925" width="9" style="80" customWidth="1"/>
    <col min="6926" max="6926" width="5.375" style="80" customWidth="1"/>
    <col min="6927" max="6927" width="6.375" style="80" customWidth="1"/>
    <col min="6928" max="6928" width="7.625" style="80" customWidth="1"/>
    <col min="6929" max="6932" width="11.125" style="80" customWidth="1"/>
    <col min="6933" max="6934" width="9.375" style="80" customWidth="1"/>
    <col min="6935" max="7168" width="9" style="80"/>
    <col min="7169" max="7169" width="10.625" style="80" customWidth="1"/>
    <col min="7170" max="7170" width="8.875" style="80" customWidth="1"/>
    <col min="7171" max="7171" width="15.25" style="80" customWidth="1"/>
    <col min="7172" max="7172" width="11" style="80" customWidth="1"/>
    <col min="7173" max="7173" width="10.625" style="80" customWidth="1"/>
    <col min="7174" max="7174" width="11.875" style="80" customWidth="1"/>
    <col min="7175" max="7180" width="7.625" style="80" customWidth="1"/>
    <col min="7181" max="7181" width="9" style="80" customWidth="1"/>
    <col min="7182" max="7182" width="5.375" style="80" customWidth="1"/>
    <col min="7183" max="7183" width="6.375" style="80" customWidth="1"/>
    <col min="7184" max="7184" width="7.625" style="80" customWidth="1"/>
    <col min="7185" max="7188" width="11.125" style="80" customWidth="1"/>
    <col min="7189" max="7190" width="9.375" style="80" customWidth="1"/>
    <col min="7191" max="7424" width="9" style="80"/>
    <col min="7425" max="7425" width="10.625" style="80" customWidth="1"/>
    <col min="7426" max="7426" width="8.875" style="80" customWidth="1"/>
    <col min="7427" max="7427" width="15.25" style="80" customWidth="1"/>
    <col min="7428" max="7428" width="11" style="80" customWidth="1"/>
    <col min="7429" max="7429" width="10.625" style="80" customWidth="1"/>
    <col min="7430" max="7430" width="11.875" style="80" customWidth="1"/>
    <col min="7431" max="7436" width="7.625" style="80" customWidth="1"/>
    <col min="7437" max="7437" width="9" style="80" customWidth="1"/>
    <col min="7438" max="7438" width="5.375" style="80" customWidth="1"/>
    <col min="7439" max="7439" width="6.375" style="80" customWidth="1"/>
    <col min="7440" max="7440" width="7.625" style="80" customWidth="1"/>
    <col min="7441" max="7444" width="11.125" style="80" customWidth="1"/>
    <col min="7445" max="7446" width="9.375" style="80" customWidth="1"/>
    <col min="7447" max="7680" width="9" style="80"/>
    <col min="7681" max="7681" width="10.625" style="80" customWidth="1"/>
    <col min="7682" max="7682" width="8.875" style="80" customWidth="1"/>
    <col min="7683" max="7683" width="15.25" style="80" customWidth="1"/>
    <col min="7684" max="7684" width="11" style="80" customWidth="1"/>
    <col min="7685" max="7685" width="10.625" style="80" customWidth="1"/>
    <col min="7686" max="7686" width="11.875" style="80" customWidth="1"/>
    <col min="7687" max="7692" width="7.625" style="80" customWidth="1"/>
    <col min="7693" max="7693" width="9" style="80" customWidth="1"/>
    <col min="7694" max="7694" width="5.375" style="80" customWidth="1"/>
    <col min="7695" max="7695" width="6.375" style="80" customWidth="1"/>
    <col min="7696" max="7696" width="7.625" style="80" customWidth="1"/>
    <col min="7697" max="7700" width="11.125" style="80" customWidth="1"/>
    <col min="7701" max="7702" width="9.375" style="80" customWidth="1"/>
    <col min="7703" max="7936" width="9" style="80"/>
    <col min="7937" max="7937" width="10.625" style="80" customWidth="1"/>
    <col min="7938" max="7938" width="8.875" style="80" customWidth="1"/>
    <col min="7939" max="7939" width="15.25" style="80" customWidth="1"/>
    <col min="7940" max="7940" width="11" style="80" customWidth="1"/>
    <col min="7941" max="7941" width="10.625" style="80" customWidth="1"/>
    <col min="7942" max="7942" width="11.875" style="80" customWidth="1"/>
    <col min="7943" max="7948" width="7.625" style="80" customWidth="1"/>
    <col min="7949" max="7949" width="9" style="80" customWidth="1"/>
    <col min="7950" max="7950" width="5.375" style="80" customWidth="1"/>
    <col min="7951" max="7951" width="6.375" style="80" customWidth="1"/>
    <col min="7952" max="7952" width="7.625" style="80" customWidth="1"/>
    <col min="7953" max="7956" width="11.125" style="80" customWidth="1"/>
    <col min="7957" max="7958" width="9.375" style="80" customWidth="1"/>
    <col min="7959" max="8192" width="9" style="80"/>
    <col min="8193" max="8193" width="10.625" style="80" customWidth="1"/>
    <col min="8194" max="8194" width="8.875" style="80" customWidth="1"/>
    <col min="8195" max="8195" width="15.25" style="80" customWidth="1"/>
    <col min="8196" max="8196" width="11" style="80" customWidth="1"/>
    <col min="8197" max="8197" width="10.625" style="80" customWidth="1"/>
    <col min="8198" max="8198" width="11.875" style="80" customWidth="1"/>
    <col min="8199" max="8204" width="7.625" style="80" customWidth="1"/>
    <col min="8205" max="8205" width="9" style="80" customWidth="1"/>
    <col min="8206" max="8206" width="5.375" style="80" customWidth="1"/>
    <col min="8207" max="8207" width="6.375" style="80" customWidth="1"/>
    <col min="8208" max="8208" width="7.625" style="80" customWidth="1"/>
    <col min="8209" max="8212" width="11.125" style="80" customWidth="1"/>
    <col min="8213" max="8214" width="9.375" style="80" customWidth="1"/>
    <col min="8215" max="8448" width="9" style="80"/>
    <col min="8449" max="8449" width="10.625" style="80" customWidth="1"/>
    <col min="8450" max="8450" width="8.875" style="80" customWidth="1"/>
    <col min="8451" max="8451" width="15.25" style="80" customWidth="1"/>
    <col min="8452" max="8452" width="11" style="80" customWidth="1"/>
    <col min="8453" max="8453" width="10.625" style="80" customWidth="1"/>
    <col min="8454" max="8454" width="11.875" style="80" customWidth="1"/>
    <col min="8455" max="8460" width="7.625" style="80" customWidth="1"/>
    <col min="8461" max="8461" width="9" style="80" customWidth="1"/>
    <col min="8462" max="8462" width="5.375" style="80" customWidth="1"/>
    <col min="8463" max="8463" width="6.375" style="80" customWidth="1"/>
    <col min="8464" max="8464" width="7.625" style="80" customWidth="1"/>
    <col min="8465" max="8468" width="11.125" style="80" customWidth="1"/>
    <col min="8469" max="8470" width="9.375" style="80" customWidth="1"/>
    <col min="8471" max="8704" width="9" style="80"/>
    <col min="8705" max="8705" width="10.625" style="80" customWidth="1"/>
    <col min="8706" max="8706" width="8.875" style="80" customWidth="1"/>
    <col min="8707" max="8707" width="15.25" style="80" customWidth="1"/>
    <col min="8708" max="8708" width="11" style="80" customWidth="1"/>
    <col min="8709" max="8709" width="10.625" style="80" customWidth="1"/>
    <col min="8710" max="8710" width="11.875" style="80" customWidth="1"/>
    <col min="8711" max="8716" width="7.625" style="80" customWidth="1"/>
    <col min="8717" max="8717" width="9" style="80" customWidth="1"/>
    <col min="8718" max="8718" width="5.375" style="80" customWidth="1"/>
    <col min="8719" max="8719" width="6.375" style="80" customWidth="1"/>
    <col min="8720" max="8720" width="7.625" style="80" customWidth="1"/>
    <col min="8721" max="8724" width="11.125" style="80" customWidth="1"/>
    <col min="8725" max="8726" width="9.375" style="80" customWidth="1"/>
    <col min="8727" max="8960" width="9" style="80"/>
    <col min="8961" max="8961" width="10.625" style="80" customWidth="1"/>
    <col min="8962" max="8962" width="8.875" style="80" customWidth="1"/>
    <col min="8963" max="8963" width="15.25" style="80" customWidth="1"/>
    <col min="8964" max="8964" width="11" style="80" customWidth="1"/>
    <col min="8965" max="8965" width="10.625" style="80" customWidth="1"/>
    <col min="8966" max="8966" width="11.875" style="80" customWidth="1"/>
    <col min="8967" max="8972" width="7.625" style="80" customWidth="1"/>
    <col min="8973" max="8973" width="9" style="80" customWidth="1"/>
    <col min="8974" max="8974" width="5.375" style="80" customWidth="1"/>
    <col min="8975" max="8975" width="6.375" style="80" customWidth="1"/>
    <col min="8976" max="8976" width="7.625" style="80" customWidth="1"/>
    <col min="8977" max="8980" width="11.125" style="80" customWidth="1"/>
    <col min="8981" max="8982" width="9.375" style="80" customWidth="1"/>
    <col min="8983" max="9216" width="9" style="80"/>
    <col min="9217" max="9217" width="10.625" style="80" customWidth="1"/>
    <col min="9218" max="9218" width="8.875" style="80" customWidth="1"/>
    <col min="9219" max="9219" width="15.25" style="80" customWidth="1"/>
    <col min="9220" max="9220" width="11" style="80" customWidth="1"/>
    <col min="9221" max="9221" width="10.625" style="80" customWidth="1"/>
    <col min="9222" max="9222" width="11.875" style="80" customWidth="1"/>
    <col min="9223" max="9228" width="7.625" style="80" customWidth="1"/>
    <col min="9229" max="9229" width="9" style="80" customWidth="1"/>
    <col min="9230" max="9230" width="5.375" style="80" customWidth="1"/>
    <col min="9231" max="9231" width="6.375" style="80" customWidth="1"/>
    <col min="9232" max="9232" width="7.625" style="80" customWidth="1"/>
    <col min="9233" max="9236" width="11.125" style="80" customWidth="1"/>
    <col min="9237" max="9238" width="9.375" style="80" customWidth="1"/>
    <col min="9239" max="9472" width="9" style="80"/>
    <col min="9473" max="9473" width="10.625" style="80" customWidth="1"/>
    <col min="9474" max="9474" width="8.875" style="80" customWidth="1"/>
    <col min="9475" max="9475" width="15.25" style="80" customWidth="1"/>
    <col min="9476" max="9476" width="11" style="80" customWidth="1"/>
    <col min="9477" max="9477" width="10.625" style="80" customWidth="1"/>
    <col min="9478" max="9478" width="11.875" style="80" customWidth="1"/>
    <col min="9479" max="9484" width="7.625" style="80" customWidth="1"/>
    <col min="9485" max="9485" width="9" style="80" customWidth="1"/>
    <col min="9486" max="9486" width="5.375" style="80" customWidth="1"/>
    <col min="9487" max="9487" width="6.375" style="80" customWidth="1"/>
    <col min="9488" max="9488" width="7.625" style="80" customWidth="1"/>
    <col min="9489" max="9492" width="11.125" style="80" customWidth="1"/>
    <col min="9493" max="9494" width="9.375" style="80" customWidth="1"/>
    <col min="9495" max="9728" width="9" style="80"/>
    <col min="9729" max="9729" width="10.625" style="80" customWidth="1"/>
    <col min="9730" max="9730" width="8.875" style="80" customWidth="1"/>
    <col min="9731" max="9731" width="15.25" style="80" customWidth="1"/>
    <col min="9732" max="9732" width="11" style="80" customWidth="1"/>
    <col min="9733" max="9733" width="10.625" style="80" customWidth="1"/>
    <col min="9734" max="9734" width="11.875" style="80" customWidth="1"/>
    <col min="9735" max="9740" width="7.625" style="80" customWidth="1"/>
    <col min="9741" max="9741" width="9" style="80" customWidth="1"/>
    <col min="9742" max="9742" width="5.375" style="80" customWidth="1"/>
    <col min="9743" max="9743" width="6.375" style="80" customWidth="1"/>
    <col min="9744" max="9744" width="7.625" style="80" customWidth="1"/>
    <col min="9745" max="9748" width="11.125" style="80" customWidth="1"/>
    <col min="9749" max="9750" width="9.375" style="80" customWidth="1"/>
    <col min="9751" max="9984" width="9" style="80"/>
    <col min="9985" max="9985" width="10.625" style="80" customWidth="1"/>
    <col min="9986" max="9986" width="8.875" style="80" customWidth="1"/>
    <col min="9987" max="9987" width="15.25" style="80" customWidth="1"/>
    <col min="9988" max="9988" width="11" style="80" customWidth="1"/>
    <col min="9989" max="9989" width="10.625" style="80" customWidth="1"/>
    <col min="9990" max="9990" width="11.875" style="80" customWidth="1"/>
    <col min="9991" max="9996" width="7.625" style="80" customWidth="1"/>
    <col min="9997" max="9997" width="9" style="80" customWidth="1"/>
    <col min="9998" max="9998" width="5.375" style="80" customWidth="1"/>
    <col min="9999" max="9999" width="6.375" style="80" customWidth="1"/>
    <col min="10000" max="10000" width="7.625" style="80" customWidth="1"/>
    <col min="10001" max="10004" width="11.125" style="80" customWidth="1"/>
    <col min="10005" max="10006" width="9.375" style="80" customWidth="1"/>
    <col min="10007" max="10240" width="9" style="80"/>
    <col min="10241" max="10241" width="10.625" style="80" customWidth="1"/>
    <col min="10242" max="10242" width="8.875" style="80" customWidth="1"/>
    <col min="10243" max="10243" width="15.25" style="80" customWidth="1"/>
    <col min="10244" max="10244" width="11" style="80" customWidth="1"/>
    <col min="10245" max="10245" width="10.625" style="80" customWidth="1"/>
    <col min="10246" max="10246" width="11.875" style="80" customWidth="1"/>
    <col min="10247" max="10252" width="7.625" style="80" customWidth="1"/>
    <col min="10253" max="10253" width="9" style="80" customWidth="1"/>
    <col min="10254" max="10254" width="5.375" style="80" customWidth="1"/>
    <col min="10255" max="10255" width="6.375" style="80" customWidth="1"/>
    <col min="10256" max="10256" width="7.625" style="80" customWidth="1"/>
    <col min="10257" max="10260" width="11.125" style="80" customWidth="1"/>
    <col min="10261" max="10262" width="9.375" style="80" customWidth="1"/>
    <col min="10263" max="10496" width="9" style="80"/>
    <col min="10497" max="10497" width="10.625" style="80" customWidth="1"/>
    <col min="10498" max="10498" width="8.875" style="80" customWidth="1"/>
    <col min="10499" max="10499" width="15.25" style="80" customWidth="1"/>
    <col min="10500" max="10500" width="11" style="80" customWidth="1"/>
    <col min="10501" max="10501" width="10.625" style="80" customWidth="1"/>
    <col min="10502" max="10502" width="11.875" style="80" customWidth="1"/>
    <col min="10503" max="10508" width="7.625" style="80" customWidth="1"/>
    <col min="10509" max="10509" width="9" style="80" customWidth="1"/>
    <col min="10510" max="10510" width="5.375" style="80" customWidth="1"/>
    <col min="10511" max="10511" width="6.375" style="80" customWidth="1"/>
    <col min="10512" max="10512" width="7.625" style="80" customWidth="1"/>
    <col min="10513" max="10516" width="11.125" style="80" customWidth="1"/>
    <col min="10517" max="10518" width="9.375" style="80" customWidth="1"/>
    <col min="10519" max="10752" width="9" style="80"/>
    <col min="10753" max="10753" width="10.625" style="80" customWidth="1"/>
    <col min="10754" max="10754" width="8.875" style="80" customWidth="1"/>
    <col min="10755" max="10755" width="15.25" style="80" customWidth="1"/>
    <col min="10756" max="10756" width="11" style="80" customWidth="1"/>
    <col min="10757" max="10757" width="10.625" style="80" customWidth="1"/>
    <col min="10758" max="10758" width="11.875" style="80" customWidth="1"/>
    <col min="10759" max="10764" width="7.625" style="80" customWidth="1"/>
    <col min="10765" max="10765" width="9" style="80" customWidth="1"/>
    <col min="10766" max="10766" width="5.375" style="80" customWidth="1"/>
    <col min="10767" max="10767" width="6.375" style="80" customWidth="1"/>
    <col min="10768" max="10768" width="7.625" style="80" customWidth="1"/>
    <col min="10769" max="10772" width="11.125" style="80" customWidth="1"/>
    <col min="10773" max="10774" width="9.375" style="80" customWidth="1"/>
    <col min="10775" max="11008" width="9" style="80"/>
    <col min="11009" max="11009" width="10.625" style="80" customWidth="1"/>
    <col min="11010" max="11010" width="8.875" style="80" customWidth="1"/>
    <col min="11011" max="11011" width="15.25" style="80" customWidth="1"/>
    <col min="11012" max="11012" width="11" style="80" customWidth="1"/>
    <col min="11013" max="11013" width="10.625" style="80" customWidth="1"/>
    <col min="11014" max="11014" width="11.875" style="80" customWidth="1"/>
    <col min="11015" max="11020" width="7.625" style="80" customWidth="1"/>
    <col min="11021" max="11021" width="9" style="80" customWidth="1"/>
    <col min="11022" max="11022" width="5.375" style="80" customWidth="1"/>
    <col min="11023" max="11023" width="6.375" style="80" customWidth="1"/>
    <col min="11024" max="11024" width="7.625" style="80" customWidth="1"/>
    <col min="11025" max="11028" width="11.125" style="80" customWidth="1"/>
    <col min="11029" max="11030" width="9.375" style="80" customWidth="1"/>
    <col min="11031" max="11264" width="9" style="80"/>
    <col min="11265" max="11265" width="10.625" style="80" customWidth="1"/>
    <col min="11266" max="11266" width="8.875" style="80" customWidth="1"/>
    <col min="11267" max="11267" width="15.25" style="80" customWidth="1"/>
    <col min="11268" max="11268" width="11" style="80" customWidth="1"/>
    <col min="11269" max="11269" width="10.625" style="80" customWidth="1"/>
    <col min="11270" max="11270" width="11.875" style="80" customWidth="1"/>
    <col min="11271" max="11276" width="7.625" style="80" customWidth="1"/>
    <col min="11277" max="11277" width="9" style="80" customWidth="1"/>
    <col min="11278" max="11278" width="5.375" style="80" customWidth="1"/>
    <col min="11279" max="11279" width="6.375" style="80" customWidth="1"/>
    <col min="11280" max="11280" width="7.625" style="80" customWidth="1"/>
    <col min="11281" max="11284" width="11.125" style="80" customWidth="1"/>
    <col min="11285" max="11286" width="9.375" style="80" customWidth="1"/>
    <col min="11287" max="11520" width="9" style="80"/>
    <col min="11521" max="11521" width="10.625" style="80" customWidth="1"/>
    <col min="11522" max="11522" width="8.875" style="80" customWidth="1"/>
    <col min="11523" max="11523" width="15.25" style="80" customWidth="1"/>
    <col min="11524" max="11524" width="11" style="80" customWidth="1"/>
    <col min="11525" max="11525" width="10.625" style="80" customWidth="1"/>
    <col min="11526" max="11526" width="11.875" style="80" customWidth="1"/>
    <col min="11527" max="11532" width="7.625" style="80" customWidth="1"/>
    <col min="11533" max="11533" width="9" style="80" customWidth="1"/>
    <col min="11534" max="11534" width="5.375" style="80" customWidth="1"/>
    <col min="11535" max="11535" width="6.375" style="80" customWidth="1"/>
    <col min="11536" max="11536" width="7.625" style="80" customWidth="1"/>
    <col min="11537" max="11540" width="11.125" style="80" customWidth="1"/>
    <col min="11541" max="11542" width="9.375" style="80" customWidth="1"/>
    <col min="11543" max="11776" width="9" style="80"/>
    <col min="11777" max="11777" width="10.625" style="80" customWidth="1"/>
    <col min="11778" max="11778" width="8.875" style="80" customWidth="1"/>
    <col min="11779" max="11779" width="15.25" style="80" customWidth="1"/>
    <col min="11780" max="11780" width="11" style="80" customWidth="1"/>
    <col min="11781" max="11781" width="10.625" style="80" customWidth="1"/>
    <col min="11782" max="11782" width="11.875" style="80" customWidth="1"/>
    <col min="11783" max="11788" width="7.625" style="80" customWidth="1"/>
    <col min="11789" max="11789" width="9" style="80" customWidth="1"/>
    <col min="11790" max="11790" width="5.375" style="80" customWidth="1"/>
    <col min="11791" max="11791" width="6.375" style="80" customWidth="1"/>
    <col min="11792" max="11792" width="7.625" style="80" customWidth="1"/>
    <col min="11793" max="11796" width="11.125" style="80" customWidth="1"/>
    <col min="11797" max="11798" width="9.375" style="80" customWidth="1"/>
    <col min="11799" max="12032" width="9" style="80"/>
    <col min="12033" max="12033" width="10.625" style="80" customWidth="1"/>
    <col min="12034" max="12034" width="8.875" style="80" customWidth="1"/>
    <col min="12035" max="12035" width="15.25" style="80" customWidth="1"/>
    <col min="12036" max="12036" width="11" style="80" customWidth="1"/>
    <col min="12037" max="12037" width="10.625" style="80" customWidth="1"/>
    <col min="12038" max="12038" width="11.875" style="80" customWidth="1"/>
    <col min="12039" max="12044" width="7.625" style="80" customWidth="1"/>
    <col min="12045" max="12045" width="9" style="80" customWidth="1"/>
    <col min="12046" max="12046" width="5.375" style="80" customWidth="1"/>
    <col min="12047" max="12047" width="6.375" style="80" customWidth="1"/>
    <col min="12048" max="12048" width="7.625" style="80" customWidth="1"/>
    <col min="12049" max="12052" width="11.125" style="80" customWidth="1"/>
    <col min="12053" max="12054" width="9.375" style="80" customWidth="1"/>
    <col min="12055" max="12288" width="9" style="80"/>
    <col min="12289" max="12289" width="10.625" style="80" customWidth="1"/>
    <col min="12290" max="12290" width="8.875" style="80" customWidth="1"/>
    <col min="12291" max="12291" width="15.25" style="80" customWidth="1"/>
    <col min="12292" max="12292" width="11" style="80" customWidth="1"/>
    <col min="12293" max="12293" width="10.625" style="80" customWidth="1"/>
    <col min="12294" max="12294" width="11.875" style="80" customWidth="1"/>
    <col min="12295" max="12300" width="7.625" style="80" customWidth="1"/>
    <col min="12301" max="12301" width="9" style="80" customWidth="1"/>
    <col min="12302" max="12302" width="5.375" style="80" customWidth="1"/>
    <col min="12303" max="12303" width="6.375" style="80" customWidth="1"/>
    <col min="12304" max="12304" width="7.625" style="80" customWidth="1"/>
    <col min="12305" max="12308" width="11.125" style="80" customWidth="1"/>
    <col min="12309" max="12310" width="9.375" style="80" customWidth="1"/>
    <col min="12311" max="12544" width="9" style="80"/>
    <col min="12545" max="12545" width="10.625" style="80" customWidth="1"/>
    <col min="12546" max="12546" width="8.875" style="80" customWidth="1"/>
    <col min="12547" max="12547" width="15.25" style="80" customWidth="1"/>
    <col min="12548" max="12548" width="11" style="80" customWidth="1"/>
    <col min="12549" max="12549" width="10.625" style="80" customWidth="1"/>
    <col min="12550" max="12550" width="11.875" style="80" customWidth="1"/>
    <col min="12551" max="12556" width="7.625" style="80" customWidth="1"/>
    <col min="12557" max="12557" width="9" style="80" customWidth="1"/>
    <col min="12558" max="12558" width="5.375" style="80" customWidth="1"/>
    <col min="12559" max="12559" width="6.375" style="80" customWidth="1"/>
    <col min="12560" max="12560" width="7.625" style="80" customWidth="1"/>
    <col min="12561" max="12564" width="11.125" style="80" customWidth="1"/>
    <col min="12565" max="12566" width="9.375" style="80" customWidth="1"/>
    <col min="12567" max="12800" width="9" style="80"/>
    <col min="12801" max="12801" width="10.625" style="80" customWidth="1"/>
    <col min="12802" max="12802" width="8.875" style="80" customWidth="1"/>
    <col min="12803" max="12803" width="15.25" style="80" customWidth="1"/>
    <col min="12804" max="12804" width="11" style="80" customWidth="1"/>
    <col min="12805" max="12805" width="10.625" style="80" customWidth="1"/>
    <col min="12806" max="12806" width="11.875" style="80" customWidth="1"/>
    <col min="12807" max="12812" width="7.625" style="80" customWidth="1"/>
    <col min="12813" max="12813" width="9" style="80" customWidth="1"/>
    <col min="12814" max="12814" width="5.375" style="80" customWidth="1"/>
    <col min="12815" max="12815" width="6.375" style="80" customWidth="1"/>
    <col min="12816" max="12816" width="7.625" style="80" customWidth="1"/>
    <col min="12817" max="12820" width="11.125" style="80" customWidth="1"/>
    <col min="12821" max="12822" width="9.375" style="80" customWidth="1"/>
    <col min="12823" max="13056" width="9" style="80"/>
    <col min="13057" max="13057" width="10.625" style="80" customWidth="1"/>
    <col min="13058" max="13058" width="8.875" style="80" customWidth="1"/>
    <col min="13059" max="13059" width="15.25" style="80" customWidth="1"/>
    <col min="13060" max="13060" width="11" style="80" customWidth="1"/>
    <col min="13061" max="13061" width="10.625" style="80" customWidth="1"/>
    <col min="13062" max="13062" width="11.875" style="80" customWidth="1"/>
    <col min="13063" max="13068" width="7.625" style="80" customWidth="1"/>
    <col min="13069" max="13069" width="9" style="80" customWidth="1"/>
    <col min="13070" max="13070" width="5.375" style="80" customWidth="1"/>
    <col min="13071" max="13071" width="6.375" style="80" customWidth="1"/>
    <col min="13072" max="13072" width="7.625" style="80" customWidth="1"/>
    <col min="13073" max="13076" width="11.125" style="80" customWidth="1"/>
    <col min="13077" max="13078" width="9.375" style="80" customWidth="1"/>
    <col min="13079" max="13312" width="9" style="80"/>
    <col min="13313" max="13313" width="10.625" style="80" customWidth="1"/>
    <col min="13314" max="13314" width="8.875" style="80" customWidth="1"/>
    <col min="13315" max="13315" width="15.25" style="80" customWidth="1"/>
    <col min="13316" max="13316" width="11" style="80" customWidth="1"/>
    <col min="13317" max="13317" width="10.625" style="80" customWidth="1"/>
    <col min="13318" max="13318" width="11.875" style="80" customWidth="1"/>
    <col min="13319" max="13324" width="7.625" style="80" customWidth="1"/>
    <col min="13325" max="13325" width="9" style="80" customWidth="1"/>
    <col min="13326" max="13326" width="5.375" style="80" customWidth="1"/>
    <col min="13327" max="13327" width="6.375" style="80" customWidth="1"/>
    <col min="13328" max="13328" width="7.625" style="80" customWidth="1"/>
    <col min="13329" max="13332" width="11.125" style="80" customWidth="1"/>
    <col min="13333" max="13334" width="9.375" style="80" customWidth="1"/>
    <col min="13335" max="13568" width="9" style="80"/>
    <col min="13569" max="13569" width="10.625" style="80" customWidth="1"/>
    <col min="13570" max="13570" width="8.875" style="80" customWidth="1"/>
    <col min="13571" max="13571" width="15.25" style="80" customWidth="1"/>
    <col min="13572" max="13572" width="11" style="80" customWidth="1"/>
    <col min="13573" max="13573" width="10.625" style="80" customWidth="1"/>
    <col min="13574" max="13574" width="11.875" style="80" customWidth="1"/>
    <col min="13575" max="13580" width="7.625" style="80" customWidth="1"/>
    <col min="13581" max="13581" width="9" style="80" customWidth="1"/>
    <col min="13582" max="13582" width="5.375" style="80" customWidth="1"/>
    <col min="13583" max="13583" width="6.375" style="80" customWidth="1"/>
    <col min="13584" max="13584" width="7.625" style="80" customWidth="1"/>
    <col min="13585" max="13588" width="11.125" style="80" customWidth="1"/>
    <col min="13589" max="13590" width="9.375" style="80" customWidth="1"/>
    <col min="13591" max="13824" width="9" style="80"/>
    <col min="13825" max="13825" width="10.625" style="80" customWidth="1"/>
    <col min="13826" max="13826" width="8.875" style="80" customWidth="1"/>
    <col min="13827" max="13827" width="15.25" style="80" customWidth="1"/>
    <col min="13828" max="13828" width="11" style="80" customWidth="1"/>
    <col min="13829" max="13829" width="10.625" style="80" customWidth="1"/>
    <col min="13830" max="13830" width="11.875" style="80" customWidth="1"/>
    <col min="13831" max="13836" width="7.625" style="80" customWidth="1"/>
    <col min="13837" max="13837" width="9" style="80" customWidth="1"/>
    <col min="13838" max="13838" width="5.375" style="80" customWidth="1"/>
    <col min="13839" max="13839" width="6.375" style="80" customWidth="1"/>
    <col min="13840" max="13840" width="7.625" style="80" customWidth="1"/>
    <col min="13841" max="13844" width="11.125" style="80" customWidth="1"/>
    <col min="13845" max="13846" width="9.375" style="80" customWidth="1"/>
    <col min="13847" max="14080" width="9" style="80"/>
    <col min="14081" max="14081" width="10.625" style="80" customWidth="1"/>
    <col min="14082" max="14082" width="8.875" style="80" customWidth="1"/>
    <col min="14083" max="14083" width="15.25" style="80" customWidth="1"/>
    <col min="14084" max="14084" width="11" style="80" customWidth="1"/>
    <col min="14085" max="14085" width="10.625" style="80" customWidth="1"/>
    <col min="14086" max="14086" width="11.875" style="80" customWidth="1"/>
    <col min="14087" max="14092" width="7.625" style="80" customWidth="1"/>
    <col min="14093" max="14093" width="9" style="80" customWidth="1"/>
    <col min="14094" max="14094" width="5.375" style="80" customWidth="1"/>
    <col min="14095" max="14095" width="6.375" style="80" customWidth="1"/>
    <col min="14096" max="14096" width="7.625" style="80" customWidth="1"/>
    <col min="14097" max="14100" width="11.125" style="80" customWidth="1"/>
    <col min="14101" max="14102" width="9.375" style="80" customWidth="1"/>
    <col min="14103" max="14336" width="9" style="80"/>
    <col min="14337" max="14337" width="10.625" style="80" customWidth="1"/>
    <col min="14338" max="14338" width="8.875" style="80" customWidth="1"/>
    <col min="14339" max="14339" width="15.25" style="80" customWidth="1"/>
    <col min="14340" max="14340" width="11" style="80" customWidth="1"/>
    <col min="14341" max="14341" width="10.625" style="80" customWidth="1"/>
    <col min="14342" max="14342" width="11.875" style="80" customWidth="1"/>
    <col min="14343" max="14348" width="7.625" style="80" customWidth="1"/>
    <col min="14349" max="14349" width="9" style="80" customWidth="1"/>
    <col min="14350" max="14350" width="5.375" style="80" customWidth="1"/>
    <col min="14351" max="14351" width="6.375" style="80" customWidth="1"/>
    <col min="14352" max="14352" width="7.625" style="80" customWidth="1"/>
    <col min="14353" max="14356" width="11.125" style="80" customWidth="1"/>
    <col min="14357" max="14358" width="9.375" style="80" customWidth="1"/>
    <col min="14359" max="14592" width="9" style="80"/>
    <col min="14593" max="14593" width="10.625" style="80" customWidth="1"/>
    <col min="14594" max="14594" width="8.875" style="80" customWidth="1"/>
    <col min="14595" max="14595" width="15.25" style="80" customWidth="1"/>
    <col min="14596" max="14596" width="11" style="80" customWidth="1"/>
    <col min="14597" max="14597" width="10.625" style="80" customWidth="1"/>
    <col min="14598" max="14598" width="11.875" style="80" customWidth="1"/>
    <col min="14599" max="14604" width="7.625" style="80" customWidth="1"/>
    <col min="14605" max="14605" width="9" style="80" customWidth="1"/>
    <col min="14606" max="14606" width="5.375" style="80" customWidth="1"/>
    <col min="14607" max="14607" width="6.375" style="80" customWidth="1"/>
    <col min="14608" max="14608" width="7.625" style="80" customWidth="1"/>
    <col min="14609" max="14612" width="11.125" style="80" customWidth="1"/>
    <col min="14613" max="14614" width="9.375" style="80" customWidth="1"/>
    <col min="14615" max="14848" width="9" style="80"/>
    <col min="14849" max="14849" width="10.625" style="80" customWidth="1"/>
    <col min="14850" max="14850" width="8.875" style="80" customWidth="1"/>
    <col min="14851" max="14851" width="15.25" style="80" customWidth="1"/>
    <col min="14852" max="14852" width="11" style="80" customWidth="1"/>
    <col min="14853" max="14853" width="10.625" style="80" customWidth="1"/>
    <col min="14854" max="14854" width="11.875" style="80" customWidth="1"/>
    <col min="14855" max="14860" width="7.625" style="80" customWidth="1"/>
    <col min="14861" max="14861" width="9" style="80" customWidth="1"/>
    <col min="14862" max="14862" width="5.375" style="80" customWidth="1"/>
    <col min="14863" max="14863" width="6.375" style="80" customWidth="1"/>
    <col min="14864" max="14864" width="7.625" style="80" customWidth="1"/>
    <col min="14865" max="14868" width="11.125" style="80" customWidth="1"/>
    <col min="14869" max="14870" width="9.375" style="80" customWidth="1"/>
    <col min="14871" max="15104" width="9" style="80"/>
    <col min="15105" max="15105" width="10.625" style="80" customWidth="1"/>
    <col min="15106" max="15106" width="8.875" style="80" customWidth="1"/>
    <col min="15107" max="15107" width="15.25" style="80" customWidth="1"/>
    <col min="15108" max="15108" width="11" style="80" customWidth="1"/>
    <col min="15109" max="15109" width="10.625" style="80" customWidth="1"/>
    <col min="15110" max="15110" width="11.875" style="80" customWidth="1"/>
    <col min="15111" max="15116" width="7.625" style="80" customWidth="1"/>
    <col min="15117" max="15117" width="9" style="80" customWidth="1"/>
    <col min="15118" max="15118" width="5.375" style="80" customWidth="1"/>
    <col min="15119" max="15119" width="6.375" style="80" customWidth="1"/>
    <col min="15120" max="15120" width="7.625" style="80" customWidth="1"/>
    <col min="15121" max="15124" width="11.125" style="80" customWidth="1"/>
    <col min="15125" max="15126" width="9.375" style="80" customWidth="1"/>
    <col min="15127" max="15360" width="9" style="80"/>
    <col min="15361" max="15361" width="10.625" style="80" customWidth="1"/>
    <col min="15362" max="15362" width="8.875" style="80" customWidth="1"/>
    <col min="15363" max="15363" width="15.25" style="80" customWidth="1"/>
    <col min="15364" max="15364" width="11" style="80" customWidth="1"/>
    <col min="15365" max="15365" width="10.625" style="80" customWidth="1"/>
    <col min="15366" max="15366" width="11.875" style="80" customWidth="1"/>
    <col min="15367" max="15372" width="7.625" style="80" customWidth="1"/>
    <col min="15373" max="15373" width="9" style="80" customWidth="1"/>
    <col min="15374" max="15374" width="5.375" style="80" customWidth="1"/>
    <col min="15375" max="15375" width="6.375" style="80" customWidth="1"/>
    <col min="15376" max="15376" width="7.625" style="80" customWidth="1"/>
    <col min="15377" max="15380" width="11.125" style="80" customWidth="1"/>
    <col min="15381" max="15382" width="9.375" style="80" customWidth="1"/>
    <col min="15383" max="15616" width="9" style="80"/>
    <col min="15617" max="15617" width="10.625" style="80" customWidth="1"/>
    <col min="15618" max="15618" width="8.875" style="80" customWidth="1"/>
    <col min="15619" max="15619" width="15.25" style="80" customWidth="1"/>
    <col min="15620" max="15620" width="11" style="80" customWidth="1"/>
    <col min="15621" max="15621" width="10.625" style="80" customWidth="1"/>
    <col min="15622" max="15622" width="11.875" style="80" customWidth="1"/>
    <col min="15623" max="15628" width="7.625" style="80" customWidth="1"/>
    <col min="15629" max="15629" width="9" style="80" customWidth="1"/>
    <col min="15630" max="15630" width="5.375" style="80" customWidth="1"/>
    <col min="15631" max="15631" width="6.375" style="80" customWidth="1"/>
    <col min="15632" max="15632" width="7.625" style="80" customWidth="1"/>
    <col min="15633" max="15636" width="11.125" style="80" customWidth="1"/>
    <col min="15637" max="15638" width="9.375" style="80" customWidth="1"/>
    <col min="15639" max="15872" width="9" style="80"/>
    <col min="15873" max="15873" width="10.625" style="80" customWidth="1"/>
    <col min="15874" max="15874" width="8.875" style="80" customWidth="1"/>
    <col min="15875" max="15875" width="15.25" style="80" customWidth="1"/>
    <col min="15876" max="15876" width="11" style="80" customWidth="1"/>
    <col min="15877" max="15877" width="10.625" style="80" customWidth="1"/>
    <col min="15878" max="15878" width="11.875" style="80" customWidth="1"/>
    <col min="15879" max="15884" width="7.625" style="80" customWidth="1"/>
    <col min="15885" max="15885" width="9" style="80" customWidth="1"/>
    <col min="15886" max="15886" width="5.375" style="80" customWidth="1"/>
    <col min="15887" max="15887" width="6.375" style="80" customWidth="1"/>
    <col min="15888" max="15888" width="7.625" style="80" customWidth="1"/>
    <col min="15889" max="15892" width="11.125" style="80" customWidth="1"/>
    <col min="15893" max="15894" width="9.375" style="80" customWidth="1"/>
    <col min="15895" max="16128" width="9" style="80"/>
    <col min="16129" max="16129" width="10.625" style="80" customWidth="1"/>
    <col min="16130" max="16130" width="8.875" style="80" customWidth="1"/>
    <col min="16131" max="16131" width="15.25" style="80" customWidth="1"/>
    <col min="16132" max="16132" width="11" style="80" customWidth="1"/>
    <col min="16133" max="16133" width="10.625" style="80" customWidth="1"/>
    <col min="16134" max="16134" width="11.875" style="80" customWidth="1"/>
    <col min="16135" max="16140" width="7.625" style="80" customWidth="1"/>
    <col min="16141" max="16141" width="9" style="80" customWidth="1"/>
    <col min="16142" max="16142" width="5.375" style="80" customWidth="1"/>
    <col min="16143" max="16143" width="6.375" style="80" customWidth="1"/>
    <col min="16144" max="16144" width="7.625" style="80" customWidth="1"/>
    <col min="16145" max="16148" width="11.125" style="80" customWidth="1"/>
    <col min="16149" max="16150" width="9.375" style="80" customWidth="1"/>
    <col min="16151" max="16384" width="9" style="80"/>
  </cols>
  <sheetData>
    <row r="1" spans="1:25" s="68" customFormat="1" ht="90" customHeight="1" thickTop="1">
      <c r="A1" s="184" t="s">
        <v>200</v>
      </c>
      <c r="B1" s="185"/>
      <c r="C1" s="185"/>
      <c r="D1" s="185"/>
      <c r="E1" s="185"/>
      <c r="F1" s="185"/>
      <c r="G1" s="185"/>
      <c r="H1" s="185"/>
      <c r="I1" s="185"/>
      <c r="J1" s="185"/>
      <c r="K1" s="185"/>
      <c r="L1" s="185"/>
      <c r="M1" s="185"/>
      <c r="N1" s="186"/>
    </row>
    <row r="2" spans="1:25" s="69" customFormat="1" ht="24.75" customHeight="1">
      <c r="A2" s="187" t="s">
        <v>595</v>
      </c>
      <c r="B2" s="188"/>
      <c r="C2" s="188"/>
      <c r="D2" s="188"/>
      <c r="E2" s="188"/>
      <c r="F2" s="188"/>
      <c r="G2" s="188"/>
      <c r="H2" s="188"/>
      <c r="I2" s="188"/>
      <c r="J2" s="188"/>
      <c r="K2" s="188"/>
      <c r="L2" s="188"/>
      <c r="M2" s="188"/>
      <c r="N2" s="189"/>
    </row>
    <row r="3" spans="1:25" s="69" customFormat="1" ht="15" customHeight="1">
      <c r="A3" s="70" t="s">
        <v>39</v>
      </c>
      <c r="B3" s="71" t="s">
        <v>201</v>
      </c>
      <c r="C3" s="71"/>
      <c r="D3" s="71"/>
      <c r="E3" s="71"/>
      <c r="F3" s="71"/>
      <c r="G3" s="71"/>
      <c r="H3" s="71"/>
      <c r="I3" s="71"/>
      <c r="J3" s="71"/>
      <c r="K3" s="71"/>
      <c r="L3" s="72"/>
      <c r="M3" s="72"/>
      <c r="N3" s="73"/>
      <c r="O3" s="74"/>
    </row>
    <row r="4" spans="1:25" s="41" customFormat="1" ht="15" customHeight="1">
      <c r="A4" s="70" t="s">
        <v>40</v>
      </c>
      <c r="B4" s="75">
        <v>45785</v>
      </c>
      <c r="C4" s="71"/>
      <c r="D4" s="71"/>
      <c r="E4" s="71"/>
      <c r="F4" s="71"/>
      <c r="G4" s="71"/>
      <c r="H4" s="71"/>
      <c r="I4" s="39"/>
      <c r="J4" s="71"/>
      <c r="K4" s="71"/>
      <c r="L4" s="71"/>
      <c r="M4" s="71"/>
      <c r="N4" s="76"/>
      <c r="O4" s="74"/>
      <c r="P4" s="40"/>
      <c r="Q4" s="40"/>
      <c r="R4" s="40"/>
      <c r="S4" s="40"/>
      <c r="T4" s="40"/>
      <c r="U4" s="40"/>
      <c r="V4" s="40"/>
      <c r="W4" s="40"/>
      <c r="X4" s="40"/>
      <c r="Y4" s="40"/>
    </row>
    <row r="5" spans="1:25" s="41" customFormat="1" ht="15" customHeight="1">
      <c r="A5" s="77" t="s">
        <v>41</v>
      </c>
      <c r="B5" s="78"/>
      <c r="C5" s="78"/>
      <c r="D5" s="78"/>
      <c r="E5" s="78"/>
      <c r="F5" s="78"/>
      <c r="G5" s="78"/>
      <c r="H5" s="78"/>
      <c r="I5" s="39"/>
      <c r="J5" s="39"/>
      <c r="K5" s="39"/>
      <c r="L5" s="71"/>
      <c r="M5" s="71"/>
      <c r="N5" s="76"/>
      <c r="O5" s="74"/>
      <c r="P5" s="40"/>
      <c r="Q5" s="40"/>
      <c r="R5" s="40"/>
      <c r="S5" s="40"/>
      <c r="T5" s="40"/>
      <c r="U5" s="40"/>
      <c r="V5" s="40"/>
      <c r="W5" s="40"/>
      <c r="X5" s="40"/>
      <c r="Y5" s="40"/>
    </row>
    <row r="6" spans="1:25" ht="15.75">
      <c r="A6" s="190" t="s">
        <v>42</v>
      </c>
      <c r="B6" s="191"/>
      <c r="C6" s="191"/>
      <c r="D6" s="191"/>
      <c r="E6" s="191"/>
      <c r="F6" s="191"/>
      <c r="G6" s="191"/>
      <c r="H6" s="191"/>
      <c r="I6" s="191"/>
      <c r="J6" s="191"/>
      <c r="K6" s="191"/>
      <c r="L6" s="191"/>
      <c r="M6" s="191"/>
      <c r="N6" s="192"/>
    </row>
    <row r="7" spans="1:25" ht="15.75">
      <c r="A7" s="81"/>
      <c r="B7" s="82"/>
      <c r="C7" s="82"/>
      <c r="D7" s="82"/>
      <c r="E7" s="82"/>
      <c r="F7" s="82"/>
      <c r="G7" s="82"/>
      <c r="H7" s="82"/>
      <c r="I7" s="82"/>
      <c r="J7" s="82"/>
      <c r="K7" s="82"/>
      <c r="L7" s="82"/>
      <c r="M7" s="82"/>
      <c r="N7" s="83"/>
    </row>
    <row r="8" spans="1:25" s="86" customFormat="1" ht="15.75">
      <c r="A8" s="179"/>
      <c r="B8" s="180"/>
      <c r="C8" s="180"/>
      <c r="D8" s="180"/>
      <c r="E8" s="180"/>
      <c r="F8" s="180"/>
      <c r="G8" s="180"/>
      <c r="H8" s="180"/>
      <c r="I8" s="180"/>
      <c r="J8" s="180"/>
      <c r="K8" s="180"/>
      <c r="L8" s="180"/>
      <c r="M8" s="180"/>
      <c r="N8" s="84"/>
      <c r="O8" s="85"/>
      <c r="P8" s="85"/>
    </row>
    <row r="9" spans="1:25" s="86" customFormat="1" ht="15.75">
      <c r="A9" s="87"/>
      <c r="B9" s="88"/>
      <c r="C9" s="88"/>
      <c r="D9" s="88"/>
      <c r="E9" s="88"/>
      <c r="F9" s="88"/>
      <c r="G9" s="88"/>
      <c r="H9" s="88"/>
      <c r="I9" s="88"/>
      <c r="J9" s="88"/>
      <c r="K9" s="88"/>
      <c r="L9" s="88"/>
      <c r="M9" s="88"/>
      <c r="N9" s="84"/>
      <c r="O9" s="85"/>
      <c r="P9" s="85"/>
    </row>
    <row r="10" spans="1:25" s="86" customFormat="1">
      <c r="A10" s="89"/>
      <c r="B10" s="90"/>
      <c r="C10" s="90"/>
      <c r="D10" s="90"/>
      <c r="E10" s="90"/>
      <c r="F10" s="90"/>
      <c r="G10" s="90"/>
      <c r="H10" s="90"/>
      <c r="I10" s="90"/>
      <c r="J10" s="90"/>
      <c r="K10" s="90"/>
      <c r="L10" s="90"/>
      <c r="M10" s="90"/>
      <c r="N10" s="84"/>
      <c r="O10" s="85"/>
      <c r="P10" s="85"/>
    </row>
    <row r="11" spans="1:25" s="86" customFormat="1" ht="14.25">
      <c r="A11" s="91"/>
      <c r="B11" s="90"/>
      <c r="C11" s="90"/>
      <c r="D11" s="90"/>
      <c r="E11" s="90"/>
      <c r="F11" s="90"/>
      <c r="G11" s="90"/>
      <c r="H11" s="90"/>
      <c r="I11" s="90"/>
      <c r="J11" s="90"/>
      <c r="K11" s="90"/>
      <c r="L11" s="90"/>
      <c r="M11" s="90"/>
      <c r="N11" s="84"/>
      <c r="O11" s="85"/>
      <c r="P11" s="85"/>
    </row>
    <row r="12" spans="1:25" s="86" customFormat="1" ht="15.75" customHeight="1">
      <c r="A12" s="179" t="s">
        <v>43</v>
      </c>
      <c r="B12" s="180"/>
      <c r="C12" s="180"/>
      <c r="D12" s="180"/>
      <c r="E12" s="180"/>
      <c r="F12" s="180"/>
      <c r="G12" s="180"/>
      <c r="H12" s="180"/>
      <c r="I12" s="180"/>
      <c r="J12" s="180"/>
      <c r="K12" s="180"/>
      <c r="L12" s="180"/>
      <c r="M12" s="180"/>
      <c r="N12" s="181"/>
      <c r="O12" s="85"/>
      <c r="P12" s="85"/>
    </row>
    <row r="13" spans="1:25" s="86" customFormat="1" ht="16.5" customHeight="1">
      <c r="A13" s="179" t="s">
        <v>44</v>
      </c>
      <c r="B13" s="180"/>
      <c r="C13" s="180"/>
      <c r="D13" s="180"/>
      <c r="E13" s="180"/>
      <c r="F13" s="180"/>
      <c r="G13" s="180"/>
      <c r="H13" s="180"/>
      <c r="I13" s="180"/>
      <c r="J13" s="180"/>
      <c r="K13" s="180"/>
      <c r="L13" s="180"/>
      <c r="M13" s="180"/>
      <c r="N13" s="181"/>
      <c r="O13" s="85"/>
      <c r="P13" s="85"/>
    </row>
    <row r="14" spans="1:25" s="86" customFormat="1" ht="14.25">
      <c r="A14" s="173" t="s">
        <v>45</v>
      </c>
      <c r="B14" s="174"/>
      <c r="C14" s="174"/>
      <c r="D14" s="174"/>
      <c r="E14" s="174"/>
      <c r="F14" s="174"/>
      <c r="G14" s="174"/>
      <c r="H14" s="174"/>
      <c r="I14" s="174"/>
      <c r="J14" s="174"/>
      <c r="K14" s="174"/>
      <c r="L14" s="174"/>
      <c r="M14" s="174"/>
      <c r="N14" s="175"/>
      <c r="O14" s="85"/>
      <c r="P14" s="85"/>
    </row>
    <row r="15" spans="1:25" s="86" customFormat="1">
      <c r="A15" s="176" t="s">
        <v>46</v>
      </c>
      <c r="B15" s="177"/>
      <c r="C15" s="177"/>
      <c r="D15" s="177"/>
      <c r="E15" s="177"/>
      <c r="F15" s="177"/>
      <c r="G15" s="177"/>
      <c r="H15" s="177"/>
      <c r="I15" s="177"/>
      <c r="J15" s="177"/>
      <c r="K15" s="177"/>
      <c r="L15" s="177"/>
      <c r="M15" s="177"/>
      <c r="N15" s="178"/>
      <c r="O15" s="85"/>
      <c r="P15" s="85"/>
    </row>
    <row r="16" spans="1:25" s="86" customFormat="1" ht="15.75">
      <c r="A16" s="179" t="s">
        <v>47</v>
      </c>
      <c r="B16" s="180"/>
      <c r="C16" s="180"/>
      <c r="D16" s="180"/>
      <c r="E16" s="180"/>
      <c r="F16" s="180"/>
      <c r="G16" s="180"/>
      <c r="H16" s="180"/>
      <c r="I16" s="180"/>
      <c r="J16" s="180"/>
      <c r="K16" s="180"/>
      <c r="L16" s="180"/>
      <c r="M16" s="180"/>
      <c r="N16" s="181"/>
      <c r="O16" s="85"/>
      <c r="P16" s="85"/>
    </row>
    <row r="17" spans="1:20" s="86" customFormat="1" ht="15.75">
      <c r="A17" s="179" t="s">
        <v>48</v>
      </c>
      <c r="B17" s="180"/>
      <c r="C17" s="180"/>
      <c r="D17" s="180"/>
      <c r="E17" s="180"/>
      <c r="F17" s="180"/>
      <c r="G17" s="180"/>
      <c r="H17" s="180"/>
      <c r="I17" s="180"/>
      <c r="J17" s="180"/>
      <c r="K17" s="180"/>
      <c r="L17" s="180"/>
      <c r="M17" s="180"/>
      <c r="N17" s="181"/>
      <c r="O17" s="85"/>
      <c r="P17" s="85"/>
    </row>
    <row r="18" spans="1:20" s="86" customFormat="1" ht="15.75">
      <c r="A18" s="179" t="s">
        <v>49</v>
      </c>
      <c r="B18" s="180"/>
      <c r="C18" s="180"/>
      <c r="D18" s="180"/>
      <c r="E18" s="180"/>
      <c r="F18" s="180"/>
      <c r="G18" s="180"/>
      <c r="H18" s="180"/>
      <c r="I18" s="180"/>
      <c r="J18" s="180"/>
      <c r="K18" s="180"/>
      <c r="L18" s="180"/>
      <c r="M18" s="180"/>
      <c r="N18" s="181"/>
      <c r="O18" s="85"/>
      <c r="P18" s="85"/>
    </row>
    <row r="19" spans="1:20" s="86" customFormat="1" ht="15.75">
      <c r="A19" s="179" t="s">
        <v>50</v>
      </c>
      <c r="B19" s="180"/>
      <c r="C19" s="180"/>
      <c r="D19" s="180"/>
      <c r="E19" s="180"/>
      <c r="F19" s="180"/>
      <c r="G19" s="180"/>
      <c r="H19" s="180"/>
      <c r="I19" s="180"/>
      <c r="J19" s="180"/>
      <c r="K19" s="180"/>
      <c r="L19" s="180"/>
      <c r="M19" s="180"/>
      <c r="N19" s="181"/>
      <c r="O19" s="85"/>
      <c r="P19" s="85"/>
      <c r="T19" s="68"/>
    </row>
    <row r="20" spans="1:20" s="86" customFormat="1" ht="15.75">
      <c r="A20" s="179" t="s">
        <v>51</v>
      </c>
      <c r="B20" s="180"/>
      <c r="C20" s="180"/>
      <c r="D20" s="180"/>
      <c r="E20" s="180"/>
      <c r="F20" s="180"/>
      <c r="G20" s="180"/>
      <c r="H20" s="180"/>
      <c r="I20" s="180"/>
      <c r="J20" s="180"/>
      <c r="K20" s="180"/>
      <c r="L20" s="180"/>
      <c r="M20" s="180"/>
      <c r="N20" s="181"/>
      <c r="O20" s="85"/>
      <c r="P20" s="85"/>
    </row>
    <row r="21" spans="1:20" s="86" customFormat="1" ht="15.75">
      <c r="A21" s="179" t="s">
        <v>52</v>
      </c>
      <c r="B21" s="180"/>
      <c r="C21" s="180"/>
      <c r="D21" s="180"/>
      <c r="E21" s="180"/>
      <c r="F21" s="180"/>
      <c r="G21" s="180"/>
      <c r="H21" s="180"/>
      <c r="I21" s="180"/>
      <c r="J21" s="180"/>
      <c r="K21" s="180"/>
      <c r="L21" s="180"/>
      <c r="M21" s="180"/>
      <c r="N21" s="181"/>
      <c r="O21" s="85"/>
      <c r="P21" s="85"/>
    </row>
    <row r="22" spans="1:20" s="86" customFormat="1" ht="15.75">
      <c r="A22" s="179" t="s">
        <v>53</v>
      </c>
      <c r="B22" s="180"/>
      <c r="C22" s="180"/>
      <c r="D22" s="180"/>
      <c r="E22" s="180"/>
      <c r="F22" s="180"/>
      <c r="G22" s="180"/>
      <c r="H22" s="180"/>
      <c r="I22" s="180"/>
      <c r="J22" s="180"/>
      <c r="K22" s="180"/>
      <c r="L22" s="180"/>
      <c r="M22" s="180"/>
      <c r="N22" s="181"/>
      <c r="O22" s="85"/>
      <c r="P22" s="85"/>
      <c r="Q22" s="92"/>
    </row>
    <row r="23" spans="1:20" s="86" customFormat="1">
      <c r="A23" s="89"/>
      <c r="B23" s="90"/>
      <c r="C23" s="90"/>
      <c r="D23" s="90"/>
      <c r="E23" s="90"/>
      <c r="F23" s="90"/>
      <c r="G23" s="90"/>
      <c r="H23" s="90"/>
      <c r="I23" s="90"/>
      <c r="J23" s="90"/>
      <c r="K23" s="90"/>
      <c r="L23" s="90"/>
      <c r="M23" s="90"/>
      <c r="N23" s="84"/>
      <c r="O23" s="85"/>
      <c r="P23" s="85"/>
      <c r="Q23" s="92"/>
    </row>
    <row r="24" spans="1:20" s="86" customFormat="1">
      <c r="A24" s="89"/>
      <c r="B24" s="93"/>
      <c r="C24" s="93"/>
      <c r="D24" s="182" t="s">
        <v>54</v>
      </c>
      <c r="E24" s="182"/>
      <c r="F24" s="182"/>
      <c r="G24" s="183" t="s">
        <v>55</v>
      </c>
      <c r="H24" s="183"/>
      <c r="I24" s="90"/>
      <c r="J24" s="90"/>
      <c r="K24" s="90"/>
      <c r="L24" s="90"/>
      <c r="M24" s="90"/>
      <c r="N24" s="84"/>
      <c r="O24" s="85"/>
      <c r="P24" s="85"/>
      <c r="Q24" s="92"/>
    </row>
    <row r="25" spans="1:20" s="86" customFormat="1">
      <c r="A25" s="89"/>
      <c r="B25" s="93"/>
      <c r="C25" s="93"/>
      <c r="D25" s="94" t="s">
        <v>56</v>
      </c>
      <c r="E25" s="94" t="s">
        <v>57</v>
      </c>
      <c r="F25" s="94" t="s">
        <v>58</v>
      </c>
      <c r="G25" s="183"/>
      <c r="H25" s="183"/>
      <c r="I25" s="90"/>
      <c r="J25" s="90"/>
      <c r="K25" s="90"/>
      <c r="L25" s="90"/>
      <c r="M25" s="90"/>
      <c r="N25" s="84"/>
      <c r="O25" s="85"/>
      <c r="P25" s="85"/>
      <c r="Q25" s="92"/>
    </row>
    <row r="26" spans="1:20" s="86" customFormat="1">
      <c r="A26" s="148" t="s">
        <v>59</v>
      </c>
      <c r="B26" s="149"/>
      <c r="C26" s="150"/>
      <c r="D26" s="95">
        <v>0.03</v>
      </c>
      <c r="E26" s="95">
        <v>0.04</v>
      </c>
      <c r="F26" s="95">
        <v>5.5E-2</v>
      </c>
      <c r="G26" s="151">
        <v>0.04</v>
      </c>
      <c r="H26" s="152"/>
      <c r="I26" s="90"/>
      <c r="J26" s="90"/>
      <c r="K26" s="90"/>
      <c r="L26" s="90"/>
      <c r="M26" s="90"/>
      <c r="N26" s="84"/>
      <c r="O26" s="85"/>
      <c r="P26" s="85"/>
    </row>
    <row r="27" spans="1:20" s="86" customFormat="1">
      <c r="A27" s="148" t="s">
        <v>60</v>
      </c>
      <c r="B27" s="149"/>
      <c r="C27" s="150"/>
      <c r="D27" s="95">
        <v>8.0000000000000002E-3</v>
      </c>
      <c r="E27" s="95">
        <v>8.0000000000000002E-3</v>
      </c>
      <c r="F27" s="95">
        <v>0.01</v>
      </c>
      <c r="G27" s="151">
        <v>8.0000000000000002E-3</v>
      </c>
      <c r="H27" s="152"/>
      <c r="I27" s="90"/>
      <c r="J27" s="90"/>
      <c r="K27" s="90"/>
      <c r="L27" s="90"/>
      <c r="M27" s="90"/>
      <c r="N27" s="84"/>
      <c r="O27" s="85"/>
      <c r="P27" s="85"/>
    </row>
    <row r="28" spans="1:20" s="86" customFormat="1">
      <c r="A28" s="148" t="s">
        <v>61</v>
      </c>
      <c r="B28" s="149"/>
      <c r="C28" s="150"/>
      <c r="D28" s="95">
        <v>9.7000000000000003E-3</v>
      </c>
      <c r="E28" s="95">
        <v>1.2699999999999999E-2</v>
      </c>
      <c r="F28" s="95">
        <v>1.2699999999999999E-2</v>
      </c>
      <c r="G28" s="151">
        <v>1.2699999999999999E-2</v>
      </c>
      <c r="H28" s="152"/>
      <c r="I28" s="90"/>
      <c r="J28" s="90"/>
      <c r="K28" s="90"/>
      <c r="L28" s="90"/>
      <c r="M28" s="90"/>
      <c r="N28" s="84"/>
      <c r="O28" s="85"/>
      <c r="P28" s="85"/>
    </row>
    <row r="29" spans="1:20" s="86" customFormat="1">
      <c r="A29" s="148" t="s">
        <v>62</v>
      </c>
      <c r="B29" s="149"/>
      <c r="C29" s="150"/>
      <c r="D29" s="95">
        <v>5.8999999999999999E-3</v>
      </c>
      <c r="E29" s="95">
        <v>1.23E-2</v>
      </c>
      <c r="F29" s="95">
        <v>1.3899999999999999E-2</v>
      </c>
      <c r="G29" s="151">
        <v>1.23E-2</v>
      </c>
      <c r="H29" s="152"/>
      <c r="I29" s="90"/>
      <c r="J29" s="90"/>
      <c r="K29" s="90"/>
      <c r="L29" s="90"/>
      <c r="M29" s="90"/>
      <c r="N29" s="84"/>
      <c r="O29" s="85"/>
      <c r="P29" s="85"/>
    </row>
    <row r="30" spans="1:20" s="86" customFormat="1">
      <c r="A30" s="148" t="s">
        <v>63</v>
      </c>
      <c r="B30" s="149"/>
      <c r="C30" s="150"/>
      <c r="D30" s="95">
        <v>6.1600000000000002E-2</v>
      </c>
      <c r="E30" s="95">
        <v>7.3999999999999996E-2</v>
      </c>
      <c r="F30" s="95">
        <v>8.9599999999999999E-2</v>
      </c>
      <c r="G30" s="151">
        <v>8.5000000000000006E-2</v>
      </c>
      <c r="H30" s="152"/>
      <c r="I30" s="90"/>
      <c r="J30" s="90"/>
      <c r="K30" s="90"/>
      <c r="L30" s="90"/>
      <c r="M30" s="90"/>
      <c r="N30" s="84"/>
      <c r="O30" s="85"/>
      <c r="P30" s="85"/>
    </row>
    <row r="31" spans="1:20" s="86" customFormat="1">
      <c r="A31" s="89"/>
      <c r="B31" s="90"/>
      <c r="C31" s="90"/>
      <c r="D31" s="90"/>
      <c r="E31" s="90"/>
      <c r="F31" s="90"/>
      <c r="G31" s="90"/>
      <c r="H31" s="90"/>
      <c r="I31" s="90"/>
      <c r="J31" s="90"/>
      <c r="K31" s="90"/>
      <c r="L31" s="90"/>
      <c r="M31" s="90"/>
      <c r="N31" s="84"/>
      <c r="O31" s="85"/>
      <c r="P31" s="85"/>
    </row>
    <row r="32" spans="1:20" s="86" customFormat="1">
      <c r="A32" s="89"/>
      <c r="B32" s="90"/>
      <c r="C32" s="90"/>
      <c r="D32" s="153" t="s">
        <v>64</v>
      </c>
      <c r="E32" s="154"/>
      <c r="F32" s="155"/>
      <c r="G32" s="90"/>
      <c r="H32" s="90"/>
      <c r="I32" s="90"/>
      <c r="J32" s="90"/>
      <c r="K32" s="90"/>
      <c r="L32" s="90"/>
      <c r="M32" s="90"/>
      <c r="N32" s="84"/>
      <c r="O32" s="85"/>
      <c r="P32" s="85"/>
    </row>
    <row r="33" spans="1:16" s="86" customFormat="1">
      <c r="A33" s="148" t="s">
        <v>65</v>
      </c>
      <c r="B33" s="149"/>
      <c r="C33" s="156" t="s">
        <v>66</v>
      </c>
      <c r="D33" s="95" t="s">
        <v>67</v>
      </c>
      <c r="E33" s="95">
        <v>0.02</v>
      </c>
      <c r="F33" s="159">
        <f>E33/2+SUM(E34:E36)</f>
        <v>9.1499999999999984E-2</v>
      </c>
      <c r="G33" s="96"/>
      <c r="H33" s="96"/>
      <c r="I33" s="90"/>
      <c r="J33" s="90"/>
      <c r="K33" s="90"/>
      <c r="L33" s="90"/>
      <c r="M33" s="90"/>
      <c r="N33" s="84"/>
      <c r="O33" s="85"/>
      <c r="P33" s="85"/>
    </row>
    <row r="34" spans="1:16" s="86" customFormat="1">
      <c r="A34" s="148"/>
      <c r="B34" s="149"/>
      <c r="C34" s="157"/>
      <c r="D34" s="95" t="s">
        <v>68</v>
      </c>
      <c r="E34" s="95">
        <f>0.0065</f>
        <v>6.4999999999999997E-3</v>
      </c>
      <c r="F34" s="160"/>
      <c r="G34" s="96"/>
      <c r="H34" s="96"/>
      <c r="I34" s="90"/>
      <c r="J34" s="90"/>
      <c r="K34" s="90"/>
      <c r="L34" s="90"/>
      <c r="M34" s="90"/>
      <c r="N34" s="84"/>
      <c r="O34" s="85"/>
      <c r="P34" s="85"/>
    </row>
    <row r="35" spans="1:16" s="86" customFormat="1">
      <c r="A35" s="148"/>
      <c r="B35" s="149"/>
      <c r="C35" s="157"/>
      <c r="D35" s="95" t="s">
        <v>69</v>
      </c>
      <c r="E35" s="95">
        <f>0.03</f>
        <v>0.03</v>
      </c>
      <c r="F35" s="160"/>
      <c r="G35" s="96"/>
      <c r="H35" s="96"/>
      <c r="I35" s="90"/>
      <c r="J35" s="90"/>
      <c r="K35" s="90"/>
      <c r="L35" s="90"/>
      <c r="M35" s="90"/>
      <c r="N35" s="84"/>
      <c r="O35" s="85"/>
      <c r="P35" s="85"/>
    </row>
    <row r="36" spans="1:16" s="86" customFormat="1">
      <c r="A36" s="148"/>
      <c r="B36" s="149"/>
      <c r="C36" s="158"/>
      <c r="D36" s="95" t="s">
        <v>70</v>
      </c>
      <c r="E36" s="95">
        <f>0.045</f>
        <v>4.4999999999999998E-2</v>
      </c>
      <c r="F36" s="161"/>
      <c r="G36" s="96"/>
      <c r="H36" s="96"/>
      <c r="I36" s="90"/>
      <c r="J36" s="90"/>
      <c r="K36" s="90"/>
      <c r="L36" s="90"/>
      <c r="M36" s="90"/>
      <c r="N36" s="84"/>
      <c r="O36" s="85"/>
      <c r="P36" s="85"/>
    </row>
    <row r="37" spans="1:16" s="86" customFormat="1">
      <c r="A37" s="89"/>
      <c r="B37" s="90"/>
      <c r="C37" s="90"/>
      <c r="D37" s="90"/>
      <c r="E37" s="90"/>
      <c r="F37" s="90"/>
      <c r="G37" s="90"/>
      <c r="H37" s="90"/>
      <c r="I37" s="90"/>
      <c r="J37" s="90"/>
      <c r="K37" s="90"/>
      <c r="L37" s="90"/>
      <c r="M37" s="90"/>
      <c r="N37" s="84"/>
      <c r="O37" s="85"/>
      <c r="P37" s="85"/>
    </row>
    <row r="38" spans="1:16" s="86" customFormat="1" ht="16.5" thickBot="1">
      <c r="A38" s="162" t="s">
        <v>71</v>
      </c>
      <c r="B38" s="163"/>
      <c r="C38" s="97">
        <f>((1+G26+G27+G28)*(1+G29)*(1+G30)/(1-F33)-1)</f>
        <v>0.28235010660429261</v>
      </c>
      <c r="D38" s="98"/>
      <c r="E38" s="98"/>
      <c r="F38" s="98"/>
      <c r="G38" s="98"/>
      <c r="H38" s="98"/>
      <c r="I38" s="98"/>
      <c r="J38" s="98"/>
      <c r="K38" s="98"/>
      <c r="L38" s="98"/>
      <c r="M38" s="98"/>
      <c r="N38" s="99"/>
      <c r="O38" s="85"/>
      <c r="P38" s="85"/>
    </row>
    <row r="39" spans="1:16" s="86" customFormat="1" ht="15.75" thickTop="1">
      <c r="A39" s="100"/>
      <c r="B39" s="90"/>
      <c r="C39" s="90"/>
      <c r="D39" s="90"/>
      <c r="E39" s="90"/>
      <c r="F39" s="90"/>
      <c r="G39" s="90"/>
      <c r="H39" s="90"/>
      <c r="I39" s="90"/>
      <c r="J39" s="90"/>
      <c r="K39" s="90"/>
      <c r="L39" s="90"/>
      <c r="M39" s="90"/>
      <c r="N39" s="101"/>
      <c r="O39" s="85"/>
      <c r="P39" s="85"/>
    </row>
    <row r="40" spans="1:16" s="86" customFormat="1" ht="14.25">
      <c r="A40" s="102" t="s">
        <v>72</v>
      </c>
      <c r="B40" s="90"/>
      <c r="C40" s="90"/>
      <c r="D40" s="90"/>
      <c r="E40" s="90"/>
      <c r="F40" s="90"/>
      <c r="G40" s="90"/>
      <c r="H40" s="90"/>
      <c r="I40" s="90"/>
      <c r="J40" s="90"/>
      <c r="K40" s="90"/>
      <c r="L40" s="90"/>
      <c r="M40" s="90"/>
      <c r="N40" s="101"/>
      <c r="O40" s="85"/>
      <c r="P40" s="85"/>
    </row>
    <row r="41" spans="1:16" s="86" customFormat="1" ht="14.25">
      <c r="A41" s="102"/>
      <c r="B41" s="90"/>
      <c r="C41" s="90"/>
      <c r="D41" s="90"/>
      <c r="E41" s="90"/>
      <c r="F41" s="90"/>
      <c r="G41" s="90"/>
      <c r="H41" s="90"/>
      <c r="I41" s="90"/>
      <c r="J41" s="90"/>
      <c r="K41" s="90"/>
      <c r="L41" s="90"/>
      <c r="M41" s="90"/>
      <c r="N41" s="101"/>
      <c r="O41" s="85"/>
      <c r="P41" s="85"/>
    </row>
    <row r="42" spans="1:16" s="86" customFormat="1" ht="32.25" customHeight="1">
      <c r="A42" s="164" t="s">
        <v>73</v>
      </c>
      <c r="B42" s="165"/>
      <c r="C42" s="165"/>
      <c r="D42" s="165"/>
      <c r="E42" s="165"/>
      <c r="F42" s="165"/>
      <c r="G42" s="165"/>
      <c r="H42" s="165"/>
      <c r="I42" s="165"/>
      <c r="J42" s="165"/>
      <c r="K42" s="165"/>
      <c r="L42" s="165"/>
      <c r="M42" s="165"/>
      <c r="N42" s="166"/>
      <c r="O42" s="85"/>
      <c r="P42" s="85"/>
    </row>
    <row r="43" spans="1:16" s="86" customFormat="1" ht="14.25">
      <c r="A43" s="103"/>
      <c r="B43" s="104"/>
      <c r="C43" s="104"/>
      <c r="D43" s="104"/>
      <c r="E43" s="104"/>
      <c r="F43" s="104"/>
      <c r="G43" s="104"/>
      <c r="H43" s="104"/>
      <c r="I43" s="104"/>
      <c r="J43" s="104"/>
      <c r="K43" s="104"/>
      <c r="L43" s="104"/>
      <c r="M43" s="104"/>
      <c r="N43" s="105"/>
      <c r="O43" s="85"/>
      <c r="P43" s="85"/>
    </row>
    <row r="44" spans="1:16" s="86" customFormat="1" ht="25.5" customHeight="1">
      <c r="A44" s="164" t="s">
        <v>74</v>
      </c>
      <c r="B44" s="165"/>
      <c r="C44" s="165"/>
      <c r="D44" s="165"/>
      <c r="E44" s="165"/>
      <c r="F44" s="165"/>
      <c r="G44" s="165"/>
      <c r="H44" s="165"/>
      <c r="I44" s="165"/>
      <c r="J44" s="165"/>
      <c r="K44" s="165"/>
      <c r="L44" s="165"/>
      <c r="M44" s="165"/>
      <c r="N44" s="166"/>
      <c r="O44" s="85"/>
      <c r="P44" s="85"/>
    </row>
    <row r="45" spans="1:16" s="86" customFormat="1" ht="14.25">
      <c r="A45" s="103"/>
      <c r="B45" s="104"/>
      <c r="C45" s="104"/>
      <c r="D45" s="104"/>
      <c r="E45" s="104"/>
      <c r="F45" s="104"/>
      <c r="G45" s="104"/>
      <c r="H45" s="104"/>
      <c r="I45" s="104"/>
      <c r="J45" s="104"/>
      <c r="K45" s="104"/>
      <c r="L45" s="104"/>
      <c r="M45" s="104"/>
      <c r="N45" s="105"/>
      <c r="O45" s="85"/>
      <c r="P45" s="85"/>
    </row>
    <row r="46" spans="1:16" s="86" customFormat="1" ht="14.25">
      <c r="A46" s="167" t="s">
        <v>75</v>
      </c>
      <c r="B46" s="168"/>
      <c r="C46" s="168"/>
      <c r="D46" s="168"/>
      <c r="E46" s="168"/>
      <c r="F46" s="168"/>
      <c r="G46" s="168"/>
      <c r="H46" s="168"/>
      <c r="I46" s="168"/>
      <c r="J46" s="168"/>
      <c r="K46" s="168"/>
      <c r="L46" s="168"/>
      <c r="M46" s="168"/>
      <c r="N46" s="169"/>
      <c r="O46" s="85"/>
      <c r="P46" s="85"/>
    </row>
    <row r="47" spans="1:16" s="110" customFormat="1">
      <c r="A47" s="106"/>
      <c r="B47" s="107"/>
      <c r="C47" s="107"/>
      <c r="D47" s="107"/>
      <c r="E47" s="107"/>
      <c r="F47" s="107"/>
      <c r="G47" s="107"/>
      <c r="H47" s="107"/>
      <c r="I47" s="107"/>
      <c r="J47" s="107"/>
      <c r="K47" s="107"/>
      <c r="L47" s="107"/>
      <c r="M47" s="107"/>
      <c r="N47" s="108"/>
      <c r="O47" s="109"/>
      <c r="P47" s="109"/>
    </row>
    <row r="48" spans="1:16" s="112" customFormat="1" ht="51.75" customHeight="1">
      <c r="A48" s="170" t="s">
        <v>202</v>
      </c>
      <c r="B48" s="171"/>
      <c r="C48" s="171"/>
      <c r="D48" s="171"/>
      <c r="E48" s="171"/>
      <c r="F48" s="171"/>
      <c r="G48" s="171"/>
      <c r="H48" s="171"/>
      <c r="I48" s="171"/>
      <c r="J48" s="171"/>
      <c r="K48" s="171"/>
      <c r="L48" s="171"/>
      <c r="M48" s="171"/>
      <c r="N48" s="172"/>
      <c r="O48" s="111"/>
      <c r="P48" s="111"/>
    </row>
    <row r="49" spans="1:16" s="112" customFormat="1" ht="15" customHeight="1">
      <c r="A49" s="113"/>
      <c r="B49" s="114"/>
      <c r="C49" s="114"/>
      <c r="D49" s="114"/>
      <c r="E49" s="114"/>
      <c r="F49" s="114"/>
      <c r="G49" s="114"/>
      <c r="H49" s="114"/>
      <c r="I49" s="114"/>
      <c r="J49" s="114"/>
      <c r="K49" s="114"/>
      <c r="L49" s="114"/>
      <c r="M49" s="114"/>
      <c r="N49" s="115"/>
      <c r="O49" s="111"/>
      <c r="P49" s="111"/>
    </row>
    <row r="50" spans="1:16" s="112" customFormat="1" ht="51.75" customHeight="1">
      <c r="A50" s="145" t="s">
        <v>76</v>
      </c>
      <c r="B50" s="146"/>
      <c r="C50" s="146"/>
      <c r="D50" s="146"/>
      <c r="E50" s="146"/>
      <c r="F50" s="146"/>
      <c r="G50" s="146"/>
      <c r="H50" s="146"/>
      <c r="I50" s="146"/>
      <c r="J50" s="146"/>
      <c r="K50" s="146"/>
      <c r="L50" s="146"/>
      <c r="M50" s="146"/>
      <c r="N50" s="147"/>
      <c r="O50" s="111"/>
      <c r="P50" s="111"/>
    </row>
  </sheetData>
  <mergeCells count="37">
    <mergeCell ref="A13:N13"/>
    <mergeCell ref="A1:N1"/>
    <mergeCell ref="A2:N2"/>
    <mergeCell ref="A6:N6"/>
    <mergeCell ref="A8:M8"/>
    <mergeCell ref="A12:N12"/>
    <mergeCell ref="A26:C26"/>
    <mergeCell ref="G26:H26"/>
    <mergeCell ref="A14:N14"/>
    <mergeCell ref="A15:N15"/>
    <mergeCell ref="A16:N16"/>
    <mergeCell ref="A17:N17"/>
    <mergeCell ref="A18:N18"/>
    <mergeCell ref="A19:N19"/>
    <mergeCell ref="A20:N20"/>
    <mergeCell ref="A21:N21"/>
    <mergeCell ref="A22:N22"/>
    <mergeCell ref="D24:F24"/>
    <mergeCell ref="G24:H25"/>
    <mergeCell ref="A27:C27"/>
    <mergeCell ref="G27:H27"/>
    <mergeCell ref="A28:C28"/>
    <mergeCell ref="G28:H28"/>
    <mergeCell ref="A29:C29"/>
    <mergeCell ref="G29:H29"/>
    <mergeCell ref="A50:N50"/>
    <mergeCell ref="A30:C30"/>
    <mergeCell ref="G30:H30"/>
    <mergeCell ref="D32:F32"/>
    <mergeCell ref="A33:B36"/>
    <mergeCell ref="C33:C36"/>
    <mergeCell ref="F33:F36"/>
    <mergeCell ref="A38:B38"/>
    <mergeCell ref="A42:N42"/>
    <mergeCell ref="A44:N44"/>
    <mergeCell ref="A46:N46"/>
    <mergeCell ref="A48:N48"/>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2025-06-10T19:51:25Z</cp:lastPrinted>
  <dcterms:created xsi:type="dcterms:W3CDTF">2024-05-01T19:53:45Z</dcterms:created>
  <dcterms:modified xsi:type="dcterms:W3CDTF">2025-06-10T19:51:31Z</dcterms:modified>
</cp:coreProperties>
</file>